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C:\Users\luked\Documents\IDC Working Files\ID-0524-0183 Bristol City Council Mini-Comp Jun24\Queues\"/>
    </mc:Choice>
  </mc:AlternateContent>
  <xr:revisionPtr revIDLastSave="0" documentId="13_ncr:1_{91FD61E3-C68E-4DBE-B9F7-22CAEA4CD29D}" xr6:coauthVersionLast="47" xr6:coauthVersionMax="47" xr10:uidLastSave="{00000000-0000-0000-0000-000000000000}"/>
  <bookViews>
    <workbookView xWindow="960" yWindow="-120" windowWidth="27960" windowHeight="16440" tabRatio="854" xr2:uid="{00000000-000D-0000-FFFF-FFFF00000000}"/>
  </bookViews>
  <sheets>
    <sheet name="Front Cover" sheetId="21" r:id="rId1"/>
    <sheet name="QA &amp; Issue" sheetId="22" r:id="rId2"/>
    <sheet name="Location Plan" sheetId="16" r:id="rId3"/>
    <sheet name="Max Queues" sheetId="33" r:id="rId4"/>
    <sheet name="Snapshot Queues" sheetId="48" r:id="rId5"/>
    <sheet name="Calc Sheet" sheetId="47" state="hidden" r:id="rId6"/>
  </sheets>
  <definedNames>
    <definedName name="_xlnm._FilterDatabase" localSheetId="3" hidden="1">'Max Queues'!$A$11:$BE$167</definedName>
    <definedName name="_xlnm._FilterDatabase" localSheetId="4" hidden="1">'Snapshot Queues'!$A$11:$BE$167</definedName>
    <definedName name="_xlnm.Print_Area" localSheetId="0">'Front Cover'!$A$1:$K$70</definedName>
    <definedName name="_xlnm.Print_Area" localSheetId="2">'Location Plan'!$B$1:$M$70</definedName>
    <definedName name="_xlnm.Print_Area" localSheetId="3">'Max Queues'!$A$1:$BE$168</definedName>
    <definedName name="_xlnm.Print_Area" localSheetId="1">'QA &amp; Issue'!$A$1:$G$44</definedName>
    <definedName name="_xlnm.Print_Area" localSheetId="4">'Snapshot Queues'!$A$1:$BE$168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5" i="47" l="1"/>
  <c r="F75" i="47"/>
  <c r="E75" i="47"/>
  <c r="D75" i="47"/>
  <c r="C75" i="47"/>
  <c r="B75" i="47"/>
  <c r="G74" i="47"/>
  <c r="F74" i="47"/>
  <c r="E74" i="47"/>
  <c r="D74" i="47"/>
  <c r="C74" i="47"/>
  <c r="B74" i="47"/>
  <c r="G73" i="47"/>
  <c r="F73" i="47"/>
  <c r="E73" i="47"/>
  <c r="D73" i="47"/>
  <c r="C73" i="47"/>
  <c r="B73" i="47"/>
  <c r="G72" i="47"/>
  <c r="F72" i="47"/>
  <c r="E72" i="47"/>
  <c r="D72" i="47"/>
  <c r="C72" i="47"/>
  <c r="B72" i="47"/>
  <c r="G71" i="47"/>
  <c r="F71" i="47"/>
  <c r="E71" i="47"/>
  <c r="D71" i="47"/>
  <c r="C71" i="47"/>
  <c r="B71" i="47"/>
  <c r="G70" i="47"/>
  <c r="F70" i="47"/>
  <c r="E70" i="47"/>
  <c r="D70" i="47"/>
  <c r="C70" i="47"/>
  <c r="B70" i="47"/>
  <c r="G69" i="47"/>
  <c r="F69" i="47"/>
  <c r="E69" i="47"/>
  <c r="D69" i="47"/>
  <c r="C69" i="47"/>
  <c r="B69" i="47"/>
  <c r="G68" i="47"/>
  <c r="F68" i="47"/>
  <c r="E68" i="47"/>
  <c r="D68" i="47"/>
  <c r="C68" i="47"/>
  <c r="B68" i="47"/>
  <c r="G67" i="47"/>
  <c r="F67" i="47"/>
  <c r="E67" i="47"/>
  <c r="D67" i="47"/>
  <c r="C67" i="47"/>
  <c r="B67" i="47"/>
  <c r="G66" i="47"/>
  <c r="F66" i="47"/>
  <c r="E66" i="47"/>
  <c r="D66" i="47"/>
  <c r="C66" i="47"/>
  <c r="B66" i="47"/>
  <c r="G65" i="47"/>
  <c r="F65" i="47"/>
  <c r="E65" i="47"/>
  <c r="D65" i="47"/>
  <c r="C65" i="47"/>
  <c r="B65" i="47"/>
  <c r="G64" i="47"/>
  <c r="F64" i="47"/>
  <c r="E64" i="47"/>
  <c r="D64" i="47"/>
  <c r="C64" i="47"/>
  <c r="B64" i="47"/>
  <c r="G63" i="47"/>
  <c r="F63" i="47"/>
  <c r="E63" i="47"/>
  <c r="D63" i="47"/>
  <c r="C63" i="47"/>
  <c r="B63" i="47"/>
  <c r="G62" i="47"/>
  <c r="F62" i="47"/>
  <c r="E62" i="47"/>
  <c r="D62" i="47"/>
  <c r="C62" i="47"/>
  <c r="B62" i="47"/>
  <c r="G61" i="47"/>
  <c r="F61" i="47"/>
  <c r="E61" i="47"/>
  <c r="D61" i="47"/>
  <c r="C61" i="47"/>
  <c r="B61" i="47"/>
  <c r="G60" i="47"/>
  <c r="F60" i="47"/>
  <c r="E60" i="47"/>
  <c r="D60" i="47"/>
  <c r="C60" i="47"/>
  <c r="B60" i="47"/>
  <c r="G59" i="47"/>
  <c r="F59" i="47"/>
  <c r="E59" i="47"/>
  <c r="D59" i="47"/>
  <c r="C59" i="47"/>
  <c r="B59" i="47"/>
  <c r="G58" i="47"/>
  <c r="F58" i="47"/>
  <c r="E58" i="47"/>
  <c r="D58" i="47"/>
  <c r="C58" i="47"/>
  <c r="B58" i="47"/>
  <c r="G57" i="47"/>
  <c r="F57" i="47"/>
  <c r="E57" i="47"/>
  <c r="D57" i="47"/>
  <c r="C57" i="47"/>
  <c r="B57" i="47"/>
  <c r="G56" i="47"/>
  <c r="F56" i="47"/>
  <c r="E56" i="47"/>
  <c r="D56" i="47"/>
  <c r="C56" i="47"/>
  <c r="B56" i="47"/>
  <c r="G55" i="47"/>
  <c r="F55" i="47"/>
  <c r="E55" i="47"/>
  <c r="D55" i="47"/>
  <c r="C55" i="47"/>
  <c r="B55" i="47"/>
  <c r="G54" i="47"/>
  <c r="F54" i="47"/>
  <c r="E54" i="47"/>
  <c r="D54" i="47"/>
  <c r="C54" i="47"/>
  <c r="B54" i="47"/>
  <c r="G53" i="47"/>
  <c r="F53" i="47"/>
  <c r="E53" i="47"/>
  <c r="D53" i="47"/>
  <c r="C53" i="47"/>
  <c r="B53" i="47"/>
  <c r="G52" i="47"/>
  <c r="F52" i="47"/>
  <c r="E52" i="47"/>
  <c r="D52" i="47"/>
  <c r="C52" i="47"/>
  <c r="B52" i="47"/>
  <c r="G51" i="47"/>
  <c r="F51" i="47"/>
  <c r="E51" i="47"/>
  <c r="D51" i="47"/>
  <c r="C51" i="47"/>
  <c r="B51" i="47"/>
  <c r="G50" i="47"/>
  <c r="F50" i="47"/>
  <c r="E50" i="47"/>
  <c r="D50" i="47"/>
  <c r="C50" i="47"/>
  <c r="B50" i="47"/>
  <c r="G49" i="47"/>
  <c r="F49" i="47"/>
  <c r="E49" i="47"/>
  <c r="D49" i="47"/>
  <c r="C49" i="47"/>
  <c r="B49" i="47"/>
  <c r="G48" i="47"/>
  <c r="F48" i="47"/>
  <c r="E48" i="47"/>
  <c r="D48" i="47"/>
  <c r="C48" i="47"/>
  <c r="B48" i="47"/>
  <c r="G47" i="47"/>
  <c r="F47" i="47"/>
  <c r="E47" i="47"/>
  <c r="D47" i="47"/>
  <c r="C47" i="47"/>
  <c r="B47" i="47"/>
  <c r="G46" i="47"/>
  <c r="F46" i="47"/>
  <c r="E46" i="47"/>
  <c r="D46" i="47"/>
  <c r="C46" i="47"/>
  <c r="B46" i="47"/>
  <c r="G45" i="47"/>
  <c r="F45" i="47"/>
  <c r="E45" i="47"/>
  <c r="D45" i="47"/>
  <c r="C45" i="47"/>
  <c r="B45" i="47"/>
  <c r="G44" i="47"/>
  <c r="F44" i="47"/>
  <c r="E44" i="47"/>
  <c r="D44" i="47"/>
  <c r="C44" i="47"/>
  <c r="B44" i="47"/>
  <c r="G43" i="47"/>
  <c r="F43" i="47"/>
  <c r="E43" i="47"/>
  <c r="D43" i="47"/>
  <c r="C43" i="47"/>
  <c r="B43" i="47"/>
  <c r="G42" i="47"/>
  <c r="F42" i="47"/>
  <c r="E42" i="47"/>
  <c r="D42" i="47"/>
  <c r="C42" i="47"/>
  <c r="B42" i="47"/>
  <c r="G41" i="47"/>
  <c r="F41" i="47"/>
  <c r="E41" i="47"/>
  <c r="D41" i="47"/>
  <c r="C41" i="47"/>
  <c r="B41" i="47"/>
  <c r="G40" i="47"/>
  <c r="F40" i="47"/>
  <c r="E40" i="47"/>
  <c r="D40" i="47"/>
  <c r="C40" i="47"/>
  <c r="B40" i="47"/>
  <c r="G38" i="47"/>
  <c r="F38" i="47"/>
  <c r="E38" i="47"/>
  <c r="D38" i="47"/>
  <c r="C38" i="47"/>
  <c r="B38" i="47"/>
  <c r="G37" i="47"/>
  <c r="F37" i="47"/>
  <c r="E37" i="47"/>
  <c r="D37" i="47"/>
  <c r="C37" i="47"/>
  <c r="B37" i="47"/>
  <c r="G36" i="47"/>
  <c r="F36" i="47"/>
  <c r="E36" i="47"/>
  <c r="D36" i="47"/>
  <c r="C36" i="47"/>
  <c r="B36" i="47"/>
  <c r="G35" i="47"/>
  <c r="F35" i="47"/>
  <c r="E35" i="47"/>
  <c r="D35" i="47"/>
  <c r="C35" i="47"/>
  <c r="B35" i="47"/>
  <c r="G34" i="47"/>
  <c r="F34" i="47"/>
  <c r="E34" i="47"/>
  <c r="D34" i="47"/>
  <c r="C34" i="47"/>
  <c r="B34" i="47"/>
  <c r="G33" i="47"/>
  <c r="F33" i="47"/>
  <c r="E33" i="47"/>
  <c r="D33" i="47"/>
  <c r="C33" i="47"/>
  <c r="B33" i="47"/>
  <c r="G32" i="47"/>
  <c r="F32" i="47"/>
  <c r="E32" i="47"/>
  <c r="D32" i="47"/>
  <c r="C32" i="47"/>
  <c r="B32" i="47"/>
  <c r="G31" i="47"/>
  <c r="F31" i="47"/>
  <c r="E31" i="47"/>
  <c r="D31" i="47"/>
  <c r="C31" i="47"/>
  <c r="B31" i="47"/>
  <c r="G30" i="47"/>
  <c r="F30" i="47"/>
  <c r="E30" i="47"/>
  <c r="D30" i="47"/>
  <c r="C30" i="47"/>
  <c r="B30" i="47"/>
  <c r="G29" i="47"/>
  <c r="F29" i="47"/>
  <c r="E29" i="47"/>
  <c r="D29" i="47"/>
  <c r="C29" i="47"/>
  <c r="B29" i="47"/>
  <c r="G28" i="47"/>
  <c r="F28" i="47"/>
  <c r="E28" i="47"/>
  <c r="D28" i="47"/>
  <c r="C28" i="47"/>
  <c r="B28" i="47"/>
  <c r="G27" i="47"/>
  <c r="F27" i="47"/>
  <c r="E27" i="47"/>
  <c r="D27" i="47"/>
  <c r="C27" i="47"/>
  <c r="B27" i="47"/>
  <c r="G26" i="47"/>
  <c r="F26" i="47"/>
  <c r="E26" i="47"/>
  <c r="D26" i="47"/>
  <c r="C26" i="47"/>
  <c r="B26" i="47"/>
  <c r="G25" i="47"/>
  <c r="F25" i="47"/>
  <c r="E25" i="47"/>
  <c r="D25" i="47"/>
  <c r="C25" i="47"/>
  <c r="B25" i="47"/>
  <c r="G24" i="47"/>
  <c r="F24" i="47"/>
  <c r="E24" i="47"/>
  <c r="D24" i="47"/>
  <c r="C24" i="47"/>
  <c r="B24" i="47"/>
  <c r="G23" i="47"/>
  <c r="F23" i="47"/>
  <c r="E23" i="47"/>
  <c r="D23" i="47"/>
  <c r="C23" i="47"/>
  <c r="B23" i="47"/>
  <c r="G22" i="47"/>
  <c r="F22" i="47"/>
  <c r="E22" i="47"/>
  <c r="D22" i="47"/>
  <c r="C22" i="47"/>
  <c r="B22" i="47"/>
  <c r="G21" i="47"/>
  <c r="F21" i="47"/>
  <c r="E21" i="47"/>
  <c r="D21" i="47"/>
  <c r="C21" i="47"/>
  <c r="B21" i="47"/>
  <c r="G20" i="47"/>
  <c r="F20" i="47"/>
  <c r="E20" i="47"/>
  <c r="D20" i="47"/>
  <c r="C20" i="47"/>
  <c r="B20" i="47"/>
  <c r="G19" i="47"/>
  <c r="F19" i="47"/>
  <c r="E19" i="47"/>
  <c r="D19" i="47"/>
  <c r="C19" i="47"/>
  <c r="B19" i="47"/>
  <c r="G18" i="47"/>
  <c r="F18" i="47"/>
  <c r="E18" i="47"/>
  <c r="D18" i="47"/>
  <c r="C18" i="47"/>
  <c r="B18" i="47"/>
  <c r="G17" i="47"/>
  <c r="F17" i="47"/>
  <c r="E17" i="47"/>
  <c r="D17" i="47"/>
  <c r="C17" i="47"/>
  <c r="B17" i="47"/>
  <c r="G16" i="47"/>
  <c r="F16" i="47"/>
  <c r="E16" i="47"/>
  <c r="D16" i="47"/>
  <c r="C16" i="47"/>
  <c r="B16" i="47"/>
  <c r="G15" i="47"/>
  <c r="F15" i="47"/>
  <c r="E15" i="47"/>
  <c r="D15" i="47"/>
  <c r="C15" i="47"/>
  <c r="B15" i="47"/>
  <c r="G14" i="47"/>
  <c r="F14" i="47"/>
  <c r="E14" i="47"/>
  <c r="D14" i="47"/>
  <c r="C14" i="47"/>
  <c r="B14" i="47"/>
  <c r="G13" i="47"/>
  <c r="F13" i="47"/>
  <c r="E13" i="47"/>
  <c r="D13" i="47"/>
  <c r="C13" i="47"/>
  <c r="B13" i="47"/>
  <c r="G12" i="47"/>
  <c r="F12" i="47"/>
  <c r="E12" i="47"/>
  <c r="D12" i="47"/>
  <c r="C12" i="47"/>
  <c r="B12" i="47"/>
  <c r="G11" i="47"/>
  <c r="F11" i="47"/>
  <c r="E11" i="47"/>
  <c r="D11" i="47"/>
  <c r="C11" i="47"/>
  <c r="B11" i="47"/>
  <c r="G10" i="47"/>
  <c r="F10" i="47"/>
  <c r="E10" i="47"/>
  <c r="D10" i="47"/>
  <c r="C10" i="47"/>
  <c r="B10" i="47"/>
  <c r="G9" i="47"/>
  <c r="F9" i="47"/>
  <c r="E9" i="47"/>
  <c r="D9" i="47"/>
  <c r="C9" i="47"/>
  <c r="B9" i="47"/>
  <c r="G8" i="47"/>
  <c r="F8" i="47"/>
  <c r="E8" i="47"/>
  <c r="D8" i="47"/>
  <c r="C8" i="47"/>
  <c r="B8" i="47"/>
  <c r="G7" i="47"/>
  <c r="F7" i="47"/>
  <c r="E7" i="47"/>
  <c r="D7" i="47"/>
  <c r="C7" i="47"/>
  <c r="B7" i="47"/>
  <c r="G6" i="47"/>
  <c r="F6" i="47"/>
  <c r="E6" i="47"/>
  <c r="D6" i="47"/>
  <c r="C6" i="47"/>
  <c r="B6" i="47"/>
  <c r="G5" i="47"/>
  <c r="F5" i="47"/>
  <c r="E5" i="47"/>
  <c r="D5" i="47"/>
  <c r="C5" i="47"/>
  <c r="B5" i="47"/>
  <c r="G4" i="47"/>
  <c r="F4" i="47"/>
  <c r="E4" i="47"/>
  <c r="D4" i="47"/>
  <c r="C4" i="47"/>
  <c r="B4" i="47"/>
  <c r="G3" i="47"/>
  <c r="F3" i="47"/>
  <c r="E3" i="47"/>
  <c r="D3" i="47"/>
  <c r="C3" i="47"/>
  <c r="B3" i="47"/>
  <c r="BD167" i="48"/>
  <c r="BC167" i="48"/>
  <c r="AU167" i="48"/>
  <c r="AT167" i="48"/>
  <c r="AL167" i="48"/>
  <c r="AK167" i="48"/>
  <c r="AC167" i="48"/>
  <c r="AB167" i="48"/>
  <c r="T167" i="48"/>
  <c r="S167" i="48"/>
  <c r="K167" i="48"/>
  <c r="J167" i="48"/>
  <c r="BD166" i="48"/>
  <c r="BC166" i="48"/>
  <c r="AU166" i="48"/>
  <c r="AT166" i="48"/>
  <c r="AL166" i="48"/>
  <c r="AK166" i="48"/>
  <c r="AC166" i="48"/>
  <c r="AB166" i="48"/>
  <c r="T166" i="48"/>
  <c r="S166" i="48"/>
  <c r="K166" i="48"/>
  <c r="J166" i="48"/>
  <c r="BD165" i="48"/>
  <c r="BC165" i="48"/>
  <c r="AU165" i="48"/>
  <c r="AT165" i="48"/>
  <c r="AL165" i="48"/>
  <c r="AK165" i="48"/>
  <c r="AC165" i="48"/>
  <c r="AB165" i="48"/>
  <c r="T165" i="48"/>
  <c r="S165" i="48"/>
  <c r="K165" i="48"/>
  <c r="J165" i="48"/>
  <c r="BD164" i="48"/>
  <c r="BC164" i="48"/>
  <c r="AU164" i="48"/>
  <c r="AT164" i="48"/>
  <c r="AL164" i="48"/>
  <c r="AK164" i="48"/>
  <c r="AC164" i="48"/>
  <c r="AB164" i="48"/>
  <c r="T164" i="48"/>
  <c r="S164" i="48"/>
  <c r="K164" i="48"/>
  <c r="J164" i="48"/>
  <c r="BD163" i="48"/>
  <c r="BC163" i="48"/>
  <c r="AU163" i="48"/>
  <c r="AT163" i="48"/>
  <c r="AL163" i="48"/>
  <c r="AK163" i="48"/>
  <c r="AC163" i="48"/>
  <c r="AB163" i="48"/>
  <c r="T163" i="48"/>
  <c r="S163" i="48"/>
  <c r="K163" i="48"/>
  <c r="J163" i="48"/>
  <c r="BD162" i="48"/>
  <c r="BC162" i="48"/>
  <c r="AU162" i="48"/>
  <c r="AT162" i="48"/>
  <c r="AL162" i="48"/>
  <c r="AK162" i="48"/>
  <c r="AC162" i="48"/>
  <c r="AB162" i="48"/>
  <c r="T162" i="48"/>
  <c r="S162" i="48"/>
  <c r="K162" i="48"/>
  <c r="J162" i="48"/>
  <c r="BD161" i="48"/>
  <c r="BC161" i="48"/>
  <c r="AU161" i="48"/>
  <c r="AT161" i="48"/>
  <c r="AL161" i="48"/>
  <c r="AK161" i="48"/>
  <c r="AC161" i="48"/>
  <c r="AB161" i="48"/>
  <c r="T161" i="48"/>
  <c r="S161" i="48"/>
  <c r="K161" i="48"/>
  <c r="J161" i="48"/>
  <c r="BD160" i="48"/>
  <c r="BC160" i="48"/>
  <c r="AU160" i="48"/>
  <c r="AT160" i="48"/>
  <c r="AL160" i="48"/>
  <c r="AK160" i="48"/>
  <c r="AC160" i="48"/>
  <c r="AB160" i="48"/>
  <c r="T160" i="48"/>
  <c r="S160" i="48"/>
  <c r="K160" i="48"/>
  <c r="J160" i="48"/>
  <c r="BD159" i="48"/>
  <c r="BC159" i="48"/>
  <c r="AU159" i="48"/>
  <c r="AT159" i="48"/>
  <c r="AL159" i="48"/>
  <c r="AK159" i="48"/>
  <c r="AC159" i="48"/>
  <c r="AB159" i="48"/>
  <c r="T159" i="48"/>
  <c r="S159" i="48"/>
  <c r="K159" i="48"/>
  <c r="J159" i="48"/>
  <c r="BD158" i="48"/>
  <c r="BC158" i="48"/>
  <c r="AU158" i="48"/>
  <c r="AT158" i="48"/>
  <c r="AL158" i="48"/>
  <c r="AK158" i="48"/>
  <c r="AC158" i="48"/>
  <c r="AB158" i="48"/>
  <c r="T158" i="48"/>
  <c r="S158" i="48"/>
  <c r="K158" i="48"/>
  <c r="J158" i="48"/>
  <c r="BD157" i="48"/>
  <c r="BC157" i="48"/>
  <c r="AU157" i="48"/>
  <c r="AT157" i="48"/>
  <c r="AL157" i="48"/>
  <c r="AK157" i="48"/>
  <c r="AC157" i="48"/>
  <c r="AB157" i="48"/>
  <c r="T157" i="48"/>
  <c r="S157" i="48"/>
  <c r="K157" i="48"/>
  <c r="J157" i="48"/>
  <c r="BD156" i="48"/>
  <c r="BC156" i="48"/>
  <c r="AU156" i="48"/>
  <c r="AT156" i="48"/>
  <c r="AL156" i="48"/>
  <c r="AK156" i="48"/>
  <c r="AC156" i="48"/>
  <c r="AB156" i="48"/>
  <c r="T156" i="48"/>
  <c r="S156" i="48"/>
  <c r="K156" i="48"/>
  <c r="J156" i="48"/>
  <c r="BD155" i="48"/>
  <c r="BC155" i="48"/>
  <c r="AU155" i="48"/>
  <c r="AT155" i="48"/>
  <c r="AL155" i="48"/>
  <c r="AK155" i="48"/>
  <c r="AC155" i="48"/>
  <c r="AB155" i="48"/>
  <c r="T155" i="48"/>
  <c r="S155" i="48"/>
  <c r="K155" i="48"/>
  <c r="J155" i="48"/>
  <c r="BD154" i="48"/>
  <c r="BC154" i="48"/>
  <c r="AU154" i="48"/>
  <c r="AT154" i="48"/>
  <c r="AL154" i="48"/>
  <c r="AK154" i="48"/>
  <c r="AC154" i="48"/>
  <c r="AB154" i="48"/>
  <c r="T154" i="48"/>
  <c r="S154" i="48"/>
  <c r="K154" i="48"/>
  <c r="J154" i="48"/>
  <c r="BD153" i="48"/>
  <c r="BC153" i="48"/>
  <c r="AU153" i="48"/>
  <c r="AT153" i="48"/>
  <c r="AL153" i="48"/>
  <c r="AK153" i="48"/>
  <c r="AC153" i="48"/>
  <c r="AB153" i="48"/>
  <c r="T153" i="48"/>
  <c r="S153" i="48"/>
  <c r="K153" i="48"/>
  <c r="J153" i="48"/>
  <c r="BD152" i="48"/>
  <c r="BC152" i="48"/>
  <c r="AU152" i="48"/>
  <c r="AT152" i="48"/>
  <c r="AL152" i="48"/>
  <c r="AK152" i="48"/>
  <c r="AC152" i="48"/>
  <c r="AB152" i="48"/>
  <c r="T152" i="48"/>
  <c r="S152" i="48"/>
  <c r="K152" i="48"/>
  <c r="J152" i="48"/>
  <c r="BD151" i="48"/>
  <c r="BC151" i="48"/>
  <c r="AU151" i="48"/>
  <c r="AT151" i="48"/>
  <c r="AL151" i="48"/>
  <c r="AK151" i="48"/>
  <c r="AC151" i="48"/>
  <c r="AB151" i="48"/>
  <c r="T151" i="48"/>
  <c r="S151" i="48"/>
  <c r="K151" i="48"/>
  <c r="J151" i="48"/>
  <c r="BD150" i="48"/>
  <c r="BC150" i="48"/>
  <c r="AU150" i="48"/>
  <c r="AT150" i="48"/>
  <c r="AL150" i="48"/>
  <c r="AK150" i="48"/>
  <c r="AC150" i="48"/>
  <c r="AB150" i="48"/>
  <c r="T150" i="48"/>
  <c r="S150" i="48"/>
  <c r="K150" i="48"/>
  <c r="J150" i="48"/>
  <c r="BD149" i="48"/>
  <c r="BC149" i="48"/>
  <c r="AU149" i="48"/>
  <c r="AT149" i="48"/>
  <c r="AL149" i="48"/>
  <c r="AK149" i="48"/>
  <c r="AC149" i="48"/>
  <c r="AB149" i="48"/>
  <c r="T149" i="48"/>
  <c r="S149" i="48"/>
  <c r="K149" i="48"/>
  <c r="J149" i="48"/>
  <c r="BD148" i="48"/>
  <c r="BC148" i="48"/>
  <c r="AU148" i="48"/>
  <c r="AT148" i="48"/>
  <c r="AL148" i="48"/>
  <c r="AK148" i="48"/>
  <c r="AC148" i="48"/>
  <c r="AB148" i="48"/>
  <c r="T148" i="48"/>
  <c r="S148" i="48"/>
  <c r="K148" i="48"/>
  <c r="J148" i="48"/>
  <c r="BD147" i="48"/>
  <c r="BC147" i="48"/>
  <c r="AU147" i="48"/>
  <c r="AT147" i="48"/>
  <c r="AL147" i="48"/>
  <c r="AK147" i="48"/>
  <c r="AC147" i="48"/>
  <c r="AB147" i="48"/>
  <c r="T147" i="48"/>
  <c r="S147" i="48"/>
  <c r="K147" i="48"/>
  <c r="J147" i="48"/>
  <c r="BD146" i="48"/>
  <c r="BC146" i="48"/>
  <c r="AU146" i="48"/>
  <c r="AT146" i="48"/>
  <c r="AL146" i="48"/>
  <c r="AK146" i="48"/>
  <c r="AC146" i="48"/>
  <c r="AB146" i="48"/>
  <c r="T146" i="48"/>
  <c r="S146" i="48"/>
  <c r="K146" i="48"/>
  <c r="J146" i="48"/>
  <c r="BD145" i="48"/>
  <c r="BC145" i="48"/>
  <c r="AU145" i="48"/>
  <c r="AT145" i="48"/>
  <c r="AL145" i="48"/>
  <c r="AK145" i="48"/>
  <c r="AC145" i="48"/>
  <c r="AB145" i="48"/>
  <c r="T145" i="48"/>
  <c r="S145" i="48"/>
  <c r="K145" i="48"/>
  <c r="J145" i="48"/>
  <c r="BD144" i="48"/>
  <c r="BC144" i="48"/>
  <c r="AU144" i="48"/>
  <c r="AT144" i="48"/>
  <c r="AL144" i="48"/>
  <c r="AK144" i="48"/>
  <c r="AC144" i="48"/>
  <c r="AB144" i="48"/>
  <c r="T144" i="48"/>
  <c r="S144" i="48"/>
  <c r="K144" i="48"/>
  <c r="J144" i="48"/>
  <c r="BD143" i="48"/>
  <c r="BC143" i="48"/>
  <c r="AU143" i="48"/>
  <c r="AT143" i="48"/>
  <c r="AL143" i="48"/>
  <c r="AK143" i="48"/>
  <c r="AC143" i="48"/>
  <c r="AB143" i="48"/>
  <c r="T143" i="48"/>
  <c r="S143" i="48"/>
  <c r="K143" i="48"/>
  <c r="J143" i="48"/>
  <c r="BD142" i="48"/>
  <c r="BC142" i="48"/>
  <c r="AU142" i="48"/>
  <c r="AT142" i="48"/>
  <c r="AL142" i="48"/>
  <c r="AK142" i="48"/>
  <c r="AC142" i="48"/>
  <c r="AB142" i="48"/>
  <c r="T142" i="48"/>
  <c r="S142" i="48"/>
  <c r="K142" i="48"/>
  <c r="J142" i="48"/>
  <c r="BD141" i="48"/>
  <c r="BC141" i="48"/>
  <c r="AU141" i="48"/>
  <c r="AT141" i="48"/>
  <c r="AL141" i="48"/>
  <c r="AK141" i="48"/>
  <c r="AC141" i="48"/>
  <c r="AB141" i="48"/>
  <c r="T141" i="48"/>
  <c r="S141" i="48"/>
  <c r="K141" i="48"/>
  <c r="J141" i="48"/>
  <c r="BD140" i="48"/>
  <c r="BC140" i="48"/>
  <c r="AU140" i="48"/>
  <c r="AT140" i="48"/>
  <c r="AL140" i="48"/>
  <c r="AK140" i="48"/>
  <c r="AC140" i="48"/>
  <c r="AB140" i="48"/>
  <c r="T140" i="48"/>
  <c r="S140" i="48"/>
  <c r="K140" i="48"/>
  <c r="J140" i="48"/>
  <c r="BD139" i="48"/>
  <c r="BC139" i="48"/>
  <c r="AU139" i="48"/>
  <c r="AT139" i="48"/>
  <c r="AL139" i="48"/>
  <c r="AK139" i="48"/>
  <c r="AC139" i="48"/>
  <c r="AB139" i="48"/>
  <c r="T139" i="48"/>
  <c r="S139" i="48"/>
  <c r="K139" i="48"/>
  <c r="J139" i="48"/>
  <c r="BD138" i="48"/>
  <c r="BC138" i="48"/>
  <c r="AU138" i="48"/>
  <c r="AT138" i="48"/>
  <c r="AL138" i="48"/>
  <c r="AK138" i="48"/>
  <c r="AC138" i="48"/>
  <c r="AB138" i="48"/>
  <c r="T138" i="48"/>
  <c r="S138" i="48"/>
  <c r="K138" i="48"/>
  <c r="J138" i="48"/>
  <c r="BD137" i="48"/>
  <c r="BC137" i="48"/>
  <c r="AU137" i="48"/>
  <c r="AT137" i="48"/>
  <c r="AL137" i="48"/>
  <c r="AK137" i="48"/>
  <c r="AC137" i="48"/>
  <c r="AB137" i="48"/>
  <c r="T137" i="48"/>
  <c r="S137" i="48"/>
  <c r="K137" i="48"/>
  <c r="J137" i="48"/>
  <c r="BD136" i="48"/>
  <c r="BC136" i="48"/>
  <c r="AU136" i="48"/>
  <c r="AT136" i="48"/>
  <c r="AL136" i="48"/>
  <c r="AK136" i="48"/>
  <c r="AC136" i="48"/>
  <c r="AB136" i="48"/>
  <c r="T136" i="48"/>
  <c r="S136" i="48"/>
  <c r="K136" i="48"/>
  <c r="J136" i="48"/>
  <c r="BD135" i="48"/>
  <c r="BC135" i="48"/>
  <c r="AU135" i="48"/>
  <c r="AT135" i="48"/>
  <c r="AL135" i="48"/>
  <c r="AK135" i="48"/>
  <c r="AC135" i="48"/>
  <c r="AB135" i="48"/>
  <c r="T135" i="48"/>
  <c r="S135" i="48"/>
  <c r="K135" i="48"/>
  <c r="J135" i="48"/>
  <c r="BD134" i="48"/>
  <c r="BC134" i="48"/>
  <c r="AU134" i="48"/>
  <c r="AT134" i="48"/>
  <c r="AL134" i="48"/>
  <c r="AK134" i="48"/>
  <c r="AC134" i="48"/>
  <c r="AB134" i="48"/>
  <c r="T134" i="48"/>
  <c r="S134" i="48"/>
  <c r="K134" i="48"/>
  <c r="J134" i="48"/>
  <c r="BD133" i="48"/>
  <c r="BC133" i="48"/>
  <c r="AU133" i="48"/>
  <c r="AT133" i="48"/>
  <c r="AL133" i="48"/>
  <c r="AK133" i="48"/>
  <c r="AC133" i="48"/>
  <c r="AB133" i="48"/>
  <c r="T133" i="48"/>
  <c r="S133" i="48"/>
  <c r="K133" i="48"/>
  <c r="J133" i="48"/>
  <c r="BD132" i="48"/>
  <c r="BC132" i="48"/>
  <c r="AU132" i="48"/>
  <c r="AT132" i="48"/>
  <c r="AL132" i="48"/>
  <c r="AK132" i="48"/>
  <c r="AC132" i="48"/>
  <c r="AB132" i="48"/>
  <c r="T132" i="48"/>
  <c r="S132" i="48"/>
  <c r="K132" i="48"/>
  <c r="J132" i="48"/>
  <c r="BD131" i="48"/>
  <c r="BC131" i="48"/>
  <c r="AU131" i="48"/>
  <c r="AT131" i="48"/>
  <c r="AL131" i="48"/>
  <c r="AK131" i="48"/>
  <c r="AC131" i="48"/>
  <c r="AB131" i="48"/>
  <c r="T131" i="48"/>
  <c r="S131" i="48"/>
  <c r="K131" i="48"/>
  <c r="J131" i="48"/>
  <c r="BD130" i="48"/>
  <c r="BC130" i="48"/>
  <c r="AU130" i="48"/>
  <c r="AT130" i="48"/>
  <c r="AL130" i="48"/>
  <c r="AK130" i="48"/>
  <c r="AC130" i="48"/>
  <c r="AB130" i="48"/>
  <c r="T130" i="48"/>
  <c r="S130" i="48"/>
  <c r="K130" i="48"/>
  <c r="J130" i="48"/>
  <c r="BD129" i="48"/>
  <c r="BC129" i="48"/>
  <c r="AU129" i="48"/>
  <c r="AT129" i="48"/>
  <c r="AL129" i="48"/>
  <c r="AK129" i="48"/>
  <c r="AC129" i="48"/>
  <c r="AB129" i="48"/>
  <c r="T129" i="48"/>
  <c r="S129" i="48"/>
  <c r="K129" i="48"/>
  <c r="J129" i="48"/>
  <c r="BD128" i="48"/>
  <c r="BC128" i="48"/>
  <c r="AU128" i="48"/>
  <c r="AT128" i="48"/>
  <c r="AL128" i="48"/>
  <c r="AK128" i="48"/>
  <c r="AC128" i="48"/>
  <c r="AB128" i="48"/>
  <c r="T128" i="48"/>
  <c r="S128" i="48"/>
  <c r="K128" i="48"/>
  <c r="J128" i="48"/>
  <c r="BD127" i="48"/>
  <c r="BC127" i="48"/>
  <c r="AU127" i="48"/>
  <c r="AT127" i="48"/>
  <c r="AL127" i="48"/>
  <c r="AK127" i="48"/>
  <c r="AC127" i="48"/>
  <c r="AB127" i="48"/>
  <c r="T127" i="48"/>
  <c r="S127" i="48"/>
  <c r="K127" i="48"/>
  <c r="J127" i="48"/>
  <c r="BD126" i="48"/>
  <c r="BC126" i="48"/>
  <c r="AU126" i="48"/>
  <c r="AT126" i="48"/>
  <c r="AL126" i="48"/>
  <c r="AK126" i="48"/>
  <c r="AC126" i="48"/>
  <c r="AB126" i="48"/>
  <c r="T126" i="48"/>
  <c r="S126" i="48"/>
  <c r="K126" i="48"/>
  <c r="J126" i="48"/>
  <c r="BD125" i="48"/>
  <c r="BC125" i="48"/>
  <c r="AU125" i="48"/>
  <c r="AT125" i="48"/>
  <c r="AL125" i="48"/>
  <c r="AK125" i="48"/>
  <c r="AC125" i="48"/>
  <c r="AB125" i="48"/>
  <c r="T125" i="48"/>
  <c r="S125" i="48"/>
  <c r="K125" i="48"/>
  <c r="J125" i="48"/>
  <c r="BD124" i="48"/>
  <c r="BC124" i="48"/>
  <c r="AU124" i="48"/>
  <c r="AT124" i="48"/>
  <c r="AL124" i="48"/>
  <c r="AK124" i="48"/>
  <c r="AC124" i="48"/>
  <c r="AB124" i="48"/>
  <c r="T124" i="48"/>
  <c r="S124" i="48"/>
  <c r="K124" i="48"/>
  <c r="J124" i="48"/>
  <c r="BD123" i="48"/>
  <c r="BC123" i="48"/>
  <c r="AU123" i="48"/>
  <c r="AT123" i="48"/>
  <c r="AL123" i="48"/>
  <c r="AK123" i="48"/>
  <c r="AC123" i="48"/>
  <c r="AB123" i="48"/>
  <c r="T123" i="48"/>
  <c r="S123" i="48"/>
  <c r="K123" i="48"/>
  <c r="J123" i="48"/>
  <c r="BD122" i="48"/>
  <c r="BC122" i="48"/>
  <c r="AU122" i="48"/>
  <c r="AT122" i="48"/>
  <c r="AL122" i="48"/>
  <c r="AK122" i="48"/>
  <c r="AC122" i="48"/>
  <c r="AB122" i="48"/>
  <c r="T122" i="48"/>
  <c r="S122" i="48"/>
  <c r="K122" i="48"/>
  <c r="J122" i="48"/>
  <c r="BD121" i="48"/>
  <c r="BC121" i="48"/>
  <c r="AU121" i="48"/>
  <c r="AT121" i="48"/>
  <c r="AL121" i="48"/>
  <c r="AK121" i="48"/>
  <c r="AC121" i="48"/>
  <c r="AB121" i="48"/>
  <c r="T121" i="48"/>
  <c r="S121" i="48"/>
  <c r="K121" i="48"/>
  <c r="J121" i="48"/>
  <c r="BD120" i="48"/>
  <c r="BC120" i="48"/>
  <c r="AU120" i="48"/>
  <c r="AT120" i="48"/>
  <c r="AL120" i="48"/>
  <c r="AK120" i="48"/>
  <c r="AC120" i="48"/>
  <c r="AB120" i="48"/>
  <c r="T120" i="48"/>
  <c r="S120" i="48"/>
  <c r="K120" i="48"/>
  <c r="J120" i="48"/>
  <c r="BD119" i="48"/>
  <c r="BC119" i="48"/>
  <c r="AU119" i="48"/>
  <c r="AT119" i="48"/>
  <c r="AL119" i="48"/>
  <c r="AK119" i="48"/>
  <c r="AC119" i="48"/>
  <c r="AB119" i="48"/>
  <c r="T119" i="48"/>
  <c r="S119" i="48"/>
  <c r="K119" i="48"/>
  <c r="J119" i="48"/>
  <c r="BD118" i="48"/>
  <c r="BC118" i="48"/>
  <c r="AU118" i="48"/>
  <c r="AT118" i="48"/>
  <c r="AL118" i="48"/>
  <c r="AK118" i="48"/>
  <c r="AC118" i="48"/>
  <c r="AB118" i="48"/>
  <c r="T118" i="48"/>
  <c r="S118" i="48"/>
  <c r="K118" i="48"/>
  <c r="J118" i="48"/>
  <c r="BD117" i="48"/>
  <c r="BC117" i="48"/>
  <c r="AU117" i="48"/>
  <c r="AT117" i="48"/>
  <c r="AL117" i="48"/>
  <c r="AK117" i="48"/>
  <c r="AC117" i="48"/>
  <c r="AB117" i="48"/>
  <c r="T117" i="48"/>
  <c r="S117" i="48"/>
  <c r="K117" i="48"/>
  <c r="J117" i="48"/>
  <c r="BD116" i="48"/>
  <c r="BC116" i="48"/>
  <c r="AU116" i="48"/>
  <c r="AT116" i="48"/>
  <c r="AL116" i="48"/>
  <c r="AK116" i="48"/>
  <c r="AC116" i="48"/>
  <c r="AB116" i="48"/>
  <c r="T116" i="48"/>
  <c r="S116" i="48"/>
  <c r="K116" i="48"/>
  <c r="J116" i="48"/>
  <c r="BD115" i="48"/>
  <c r="BC115" i="48"/>
  <c r="AU115" i="48"/>
  <c r="AT115" i="48"/>
  <c r="AL115" i="48"/>
  <c r="AK115" i="48"/>
  <c r="AC115" i="48"/>
  <c r="AB115" i="48"/>
  <c r="T115" i="48"/>
  <c r="S115" i="48"/>
  <c r="K115" i="48"/>
  <c r="J115" i="48"/>
  <c r="BD114" i="48"/>
  <c r="BC114" i="48"/>
  <c r="AU114" i="48"/>
  <c r="AT114" i="48"/>
  <c r="AL114" i="48"/>
  <c r="AK114" i="48"/>
  <c r="AC114" i="48"/>
  <c r="AB114" i="48"/>
  <c r="T114" i="48"/>
  <c r="S114" i="48"/>
  <c r="K114" i="48"/>
  <c r="J114" i="48"/>
  <c r="BD113" i="48"/>
  <c r="BC113" i="48"/>
  <c r="AU113" i="48"/>
  <c r="AT113" i="48"/>
  <c r="AL113" i="48"/>
  <c r="AK113" i="48"/>
  <c r="AC113" i="48"/>
  <c r="AB113" i="48"/>
  <c r="T113" i="48"/>
  <c r="S113" i="48"/>
  <c r="K113" i="48"/>
  <c r="J113" i="48"/>
  <c r="BD112" i="48"/>
  <c r="BC112" i="48"/>
  <c r="AU112" i="48"/>
  <c r="AT112" i="48"/>
  <c r="AL112" i="48"/>
  <c r="AK112" i="48"/>
  <c r="AC112" i="48"/>
  <c r="AB112" i="48"/>
  <c r="T112" i="48"/>
  <c r="S112" i="48"/>
  <c r="K112" i="48"/>
  <c r="J112" i="48"/>
  <c r="BD111" i="48"/>
  <c r="BC111" i="48"/>
  <c r="AU111" i="48"/>
  <c r="AT111" i="48"/>
  <c r="AL111" i="48"/>
  <c r="AK111" i="48"/>
  <c r="AC111" i="48"/>
  <c r="AB111" i="48"/>
  <c r="T111" i="48"/>
  <c r="S111" i="48"/>
  <c r="K111" i="48"/>
  <c r="J111" i="48"/>
  <c r="BD110" i="48"/>
  <c r="BC110" i="48"/>
  <c r="AU110" i="48"/>
  <c r="AT110" i="48"/>
  <c r="AL110" i="48"/>
  <c r="AK110" i="48"/>
  <c r="AC110" i="48"/>
  <c r="AB110" i="48"/>
  <c r="T110" i="48"/>
  <c r="S110" i="48"/>
  <c r="K110" i="48"/>
  <c r="J110" i="48"/>
  <c r="BD109" i="48"/>
  <c r="BC109" i="48"/>
  <c r="AU109" i="48"/>
  <c r="AT109" i="48"/>
  <c r="AL109" i="48"/>
  <c r="AK109" i="48"/>
  <c r="AC109" i="48"/>
  <c r="AB109" i="48"/>
  <c r="T109" i="48"/>
  <c r="S109" i="48"/>
  <c r="K109" i="48"/>
  <c r="J109" i="48"/>
  <c r="BD108" i="48"/>
  <c r="BC108" i="48"/>
  <c r="AU108" i="48"/>
  <c r="AT108" i="48"/>
  <c r="AL108" i="48"/>
  <c r="AK108" i="48"/>
  <c r="AC108" i="48"/>
  <c r="AB108" i="48"/>
  <c r="T108" i="48"/>
  <c r="S108" i="48"/>
  <c r="K108" i="48"/>
  <c r="J108" i="48"/>
  <c r="BD107" i="48"/>
  <c r="BC107" i="48"/>
  <c r="AU107" i="48"/>
  <c r="AT107" i="48"/>
  <c r="AL107" i="48"/>
  <c r="AK107" i="48"/>
  <c r="AC107" i="48"/>
  <c r="AB107" i="48"/>
  <c r="T107" i="48"/>
  <c r="S107" i="48"/>
  <c r="K107" i="48"/>
  <c r="J107" i="48"/>
  <c r="BD106" i="48"/>
  <c r="BC106" i="48"/>
  <c r="AU106" i="48"/>
  <c r="AT106" i="48"/>
  <c r="AL106" i="48"/>
  <c r="AK106" i="48"/>
  <c r="AC106" i="48"/>
  <c r="AB106" i="48"/>
  <c r="T106" i="48"/>
  <c r="S106" i="48"/>
  <c r="K106" i="48"/>
  <c r="J106" i="48"/>
  <c r="BD105" i="48"/>
  <c r="BC105" i="48"/>
  <c r="AU105" i="48"/>
  <c r="AT105" i="48"/>
  <c r="AL105" i="48"/>
  <c r="AK105" i="48"/>
  <c r="AC105" i="48"/>
  <c r="AB105" i="48"/>
  <c r="T105" i="48"/>
  <c r="S105" i="48"/>
  <c r="K105" i="48"/>
  <c r="J105" i="48"/>
  <c r="BD104" i="48"/>
  <c r="BC104" i="48"/>
  <c r="AU104" i="48"/>
  <c r="AT104" i="48"/>
  <c r="AL104" i="48"/>
  <c r="AK104" i="48"/>
  <c r="AC104" i="48"/>
  <c r="AB104" i="48"/>
  <c r="T104" i="48"/>
  <c r="S104" i="48"/>
  <c r="K104" i="48"/>
  <c r="J104" i="48"/>
  <c r="BD103" i="48"/>
  <c r="BC103" i="48"/>
  <c r="AU103" i="48"/>
  <c r="AT103" i="48"/>
  <c r="AL103" i="48"/>
  <c r="AK103" i="48"/>
  <c r="AC103" i="48"/>
  <c r="AB103" i="48"/>
  <c r="T103" i="48"/>
  <c r="S103" i="48"/>
  <c r="K103" i="48"/>
  <c r="J103" i="48"/>
  <c r="BD102" i="48"/>
  <c r="BC102" i="48"/>
  <c r="AU102" i="48"/>
  <c r="AT102" i="48"/>
  <c r="AL102" i="48"/>
  <c r="AK102" i="48"/>
  <c r="AC102" i="48"/>
  <c r="AB102" i="48"/>
  <c r="T102" i="48"/>
  <c r="S102" i="48"/>
  <c r="K102" i="48"/>
  <c r="J102" i="48"/>
  <c r="BD101" i="48"/>
  <c r="BC101" i="48"/>
  <c r="AU101" i="48"/>
  <c r="AT101" i="48"/>
  <c r="AL101" i="48"/>
  <c r="AK101" i="48"/>
  <c r="AC101" i="48"/>
  <c r="AB101" i="48"/>
  <c r="T101" i="48"/>
  <c r="S101" i="48"/>
  <c r="K101" i="48"/>
  <c r="J101" i="48"/>
  <c r="BD100" i="48"/>
  <c r="BC100" i="48"/>
  <c r="AU100" i="48"/>
  <c r="AT100" i="48"/>
  <c r="AL100" i="48"/>
  <c r="AK100" i="48"/>
  <c r="AC100" i="48"/>
  <c r="AB100" i="48"/>
  <c r="T100" i="48"/>
  <c r="S100" i="48"/>
  <c r="K100" i="48"/>
  <c r="J100" i="48"/>
  <c r="BD99" i="48"/>
  <c r="BC99" i="48"/>
  <c r="AU99" i="48"/>
  <c r="AT99" i="48"/>
  <c r="AL99" i="48"/>
  <c r="AK99" i="48"/>
  <c r="AC99" i="48"/>
  <c r="AB99" i="48"/>
  <c r="T99" i="48"/>
  <c r="S99" i="48"/>
  <c r="K99" i="48"/>
  <c r="J99" i="48"/>
  <c r="BD98" i="48"/>
  <c r="BC98" i="48"/>
  <c r="AU98" i="48"/>
  <c r="AT98" i="48"/>
  <c r="AL98" i="48"/>
  <c r="AK98" i="48"/>
  <c r="AC98" i="48"/>
  <c r="AB98" i="48"/>
  <c r="T98" i="48"/>
  <c r="S98" i="48"/>
  <c r="K98" i="48"/>
  <c r="J98" i="48"/>
  <c r="BD97" i="48"/>
  <c r="BC97" i="48"/>
  <c r="AU97" i="48"/>
  <c r="AT97" i="48"/>
  <c r="AL97" i="48"/>
  <c r="AK97" i="48"/>
  <c r="AC97" i="48"/>
  <c r="AB97" i="48"/>
  <c r="T97" i="48"/>
  <c r="S97" i="48"/>
  <c r="K97" i="48"/>
  <c r="J97" i="48"/>
  <c r="BD96" i="48"/>
  <c r="BC96" i="48"/>
  <c r="AU96" i="48"/>
  <c r="AT96" i="48"/>
  <c r="AL96" i="48"/>
  <c r="AK96" i="48"/>
  <c r="AC96" i="48"/>
  <c r="AB96" i="48"/>
  <c r="T96" i="48"/>
  <c r="S96" i="48"/>
  <c r="K96" i="48"/>
  <c r="J96" i="48"/>
  <c r="BD95" i="48"/>
  <c r="BC95" i="48"/>
  <c r="AU95" i="48"/>
  <c r="AT95" i="48"/>
  <c r="AL95" i="48"/>
  <c r="AK95" i="48"/>
  <c r="AC95" i="48"/>
  <c r="AB95" i="48"/>
  <c r="T95" i="48"/>
  <c r="S95" i="48"/>
  <c r="K95" i="48"/>
  <c r="J95" i="48"/>
  <c r="BD94" i="48"/>
  <c r="BC94" i="48"/>
  <c r="AU94" i="48"/>
  <c r="AT94" i="48"/>
  <c r="AL94" i="48"/>
  <c r="AK94" i="48"/>
  <c r="AC94" i="48"/>
  <c r="AB94" i="48"/>
  <c r="T94" i="48"/>
  <c r="S94" i="48"/>
  <c r="K94" i="48"/>
  <c r="J94" i="48"/>
  <c r="BD93" i="48"/>
  <c r="BC93" i="48"/>
  <c r="AU93" i="48"/>
  <c r="AT93" i="48"/>
  <c r="AL93" i="48"/>
  <c r="AK93" i="48"/>
  <c r="AC93" i="48"/>
  <c r="AB93" i="48"/>
  <c r="T93" i="48"/>
  <c r="S93" i="48"/>
  <c r="K93" i="48"/>
  <c r="J93" i="48"/>
  <c r="BD92" i="48"/>
  <c r="BC92" i="48"/>
  <c r="AU92" i="48"/>
  <c r="AT92" i="48"/>
  <c r="AL92" i="48"/>
  <c r="AK92" i="48"/>
  <c r="AC92" i="48"/>
  <c r="AB92" i="48"/>
  <c r="T92" i="48"/>
  <c r="S92" i="48"/>
  <c r="K92" i="48"/>
  <c r="J92" i="48"/>
  <c r="BD91" i="48"/>
  <c r="BC91" i="48"/>
  <c r="AU91" i="48"/>
  <c r="AT91" i="48"/>
  <c r="AL91" i="48"/>
  <c r="AK91" i="48"/>
  <c r="AC91" i="48"/>
  <c r="AB91" i="48"/>
  <c r="T91" i="48"/>
  <c r="S91" i="48"/>
  <c r="K91" i="48"/>
  <c r="J91" i="48"/>
  <c r="BD90" i="48"/>
  <c r="BC90" i="48"/>
  <c r="AU90" i="48"/>
  <c r="AT90" i="48"/>
  <c r="AL90" i="48"/>
  <c r="AK90" i="48"/>
  <c r="AC90" i="48"/>
  <c r="AB90" i="48"/>
  <c r="T90" i="48"/>
  <c r="S90" i="48"/>
  <c r="K90" i="48"/>
  <c r="J90" i="48"/>
  <c r="BD89" i="48"/>
  <c r="BC89" i="48"/>
  <c r="AU89" i="48"/>
  <c r="AT89" i="48"/>
  <c r="AL89" i="48"/>
  <c r="AK89" i="48"/>
  <c r="AC89" i="48"/>
  <c r="AB89" i="48"/>
  <c r="T89" i="48"/>
  <c r="S89" i="48"/>
  <c r="K89" i="48"/>
  <c r="J89" i="48"/>
  <c r="BD88" i="48"/>
  <c r="BC88" i="48"/>
  <c r="AU88" i="48"/>
  <c r="AT88" i="48"/>
  <c r="AL88" i="48"/>
  <c r="AK88" i="48"/>
  <c r="AC88" i="48"/>
  <c r="AB88" i="48"/>
  <c r="T88" i="48"/>
  <c r="S88" i="48"/>
  <c r="K88" i="48"/>
  <c r="J88" i="48"/>
  <c r="BD87" i="48"/>
  <c r="BC87" i="48"/>
  <c r="AU87" i="48"/>
  <c r="AT87" i="48"/>
  <c r="AL87" i="48"/>
  <c r="AK87" i="48"/>
  <c r="AC87" i="48"/>
  <c r="AB87" i="48"/>
  <c r="T87" i="48"/>
  <c r="S87" i="48"/>
  <c r="K87" i="48"/>
  <c r="J87" i="48"/>
  <c r="BD86" i="48"/>
  <c r="BC86" i="48"/>
  <c r="AU86" i="48"/>
  <c r="AT86" i="48"/>
  <c r="AL86" i="48"/>
  <c r="AK86" i="48"/>
  <c r="AC86" i="48"/>
  <c r="AB86" i="48"/>
  <c r="T86" i="48"/>
  <c r="S86" i="48"/>
  <c r="K86" i="48"/>
  <c r="J86" i="48"/>
  <c r="BD85" i="48"/>
  <c r="BC85" i="48"/>
  <c r="AU85" i="48"/>
  <c r="AT85" i="48"/>
  <c r="AL85" i="48"/>
  <c r="AK85" i="48"/>
  <c r="AC85" i="48"/>
  <c r="AB85" i="48"/>
  <c r="T85" i="48"/>
  <c r="S85" i="48"/>
  <c r="K85" i="48"/>
  <c r="J85" i="48"/>
  <c r="BD84" i="48"/>
  <c r="BC84" i="48"/>
  <c r="AU84" i="48"/>
  <c r="AT84" i="48"/>
  <c r="AL84" i="48"/>
  <c r="AK84" i="48"/>
  <c r="AC84" i="48"/>
  <c r="AB84" i="48"/>
  <c r="T84" i="48"/>
  <c r="S84" i="48"/>
  <c r="K84" i="48"/>
  <c r="J84" i="48"/>
  <c r="BD83" i="48"/>
  <c r="BC83" i="48"/>
  <c r="AU83" i="48"/>
  <c r="AT83" i="48"/>
  <c r="AL83" i="48"/>
  <c r="AK83" i="48"/>
  <c r="AC83" i="48"/>
  <c r="AB83" i="48"/>
  <c r="T83" i="48"/>
  <c r="S83" i="48"/>
  <c r="K83" i="48"/>
  <c r="J83" i="48"/>
  <c r="BD82" i="48"/>
  <c r="BC82" i="48"/>
  <c r="AU82" i="48"/>
  <c r="AT82" i="48"/>
  <c r="AL82" i="48"/>
  <c r="AK82" i="48"/>
  <c r="AC82" i="48"/>
  <c r="AB82" i="48"/>
  <c r="T82" i="48"/>
  <c r="S82" i="48"/>
  <c r="K82" i="48"/>
  <c r="J82" i="48"/>
  <c r="BD81" i="48"/>
  <c r="BC81" i="48"/>
  <c r="AU81" i="48"/>
  <c r="AT81" i="48"/>
  <c r="AL81" i="48"/>
  <c r="AK81" i="48"/>
  <c r="AC81" i="48"/>
  <c r="AB81" i="48"/>
  <c r="T81" i="48"/>
  <c r="S81" i="48"/>
  <c r="K81" i="48"/>
  <c r="J81" i="48"/>
  <c r="BD80" i="48"/>
  <c r="BC80" i="48"/>
  <c r="AU80" i="48"/>
  <c r="AT80" i="48"/>
  <c r="AL80" i="48"/>
  <c r="AK80" i="48"/>
  <c r="AC80" i="48"/>
  <c r="AB80" i="48"/>
  <c r="T80" i="48"/>
  <c r="S80" i="48"/>
  <c r="K80" i="48"/>
  <c r="J80" i="48"/>
  <c r="BD79" i="48"/>
  <c r="BC79" i="48"/>
  <c r="AU79" i="48"/>
  <c r="AT79" i="48"/>
  <c r="AL79" i="48"/>
  <c r="AK79" i="48"/>
  <c r="AC79" i="48"/>
  <c r="AB79" i="48"/>
  <c r="T79" i="48"/>
  <c r="S79" i="48"/>
  <c r="K79" i="48"/>
  <c r="J79" i="48"/>
  <c r="BD78" i="48"/>
  <c r="BC78" i="48"/>
  <c r="AU78" i="48"/>
  <c r="AT78" i="48"/>
  <c r="AL78" i="48"/>
  <c r="AK78" i="48"/>
  <c r="AC78" i="48"/>
  <c r="AB78" i="48"/>
  <c r="T78" i="48"/>
  <c r="S78" i="48"/>
  <c r="K78" i="48"/>
  <c r="J78" i="48"/>
  <c r="BD77" i="48"/>
  <c r="BC77" i="48"/>
  <c r="AU77" i="48"/>
  <c r="AT77" i="48"/>
  <c r="AL77" i="48"/>
  <c r="AK77" i="48"/>
  <c r="AC77" i="48"/>
  <c r="AB77" i="48"/>
  <c r="T77" i="48"/>
  <c r="S77" i="48"/>
  <c r="K77" i="48"/>
  <c r="J77" i="48"/>
  <c r="BD76" i="48"/>
  <c r="BC76" i="48"/>
  <c r="AU76" i="48"/>
  <c r="AT76" i="48"/>
  <c r="AL76" i="48"/>
  <c r="AK76" i="48"/>
  <c r="AC76" i="48"/>
  <c r="AB76" i="48"/>
  <c r="T76" i="48"/>
  <c r="S76" i="48"/>
  <c r="K76" i="48"/>
  <c r="J76" i="48"/>
  <c r="BD75" i="48"/>
  <c r="BC75" i="48"/>
  <c r="AU75" i="48"/>
  <c r="AT75" i="48"/>
  <c r="AL75" i="48"/>
  <c r="AK75" i="48"/>
  <c r="AC75" i="48"/>
  <c r="AB75" i="48"/>
  <c r="T75" i="48"/>
  <c r="S75" i="48"/>
  <c r="K75" i="48"/>
  <c r="J75" i="48"/>
  <c r="BD74" i="48"/>
  <c r="BC74" i="48"/>
  <c r="AU74" i="48"/>
  <c r="AT74" i="48"/>
  <c r="AL74" i="48"/>
  <c r="AK74" i="48"/>
  <c r="AC74" i="48"/>
  <c r="AB74" i="48"/>
  <c r="T74" i="48"/>
  <c r="S74" i="48"/>
  <c r="K74" i="48"/>
  <c r="J74" i="48"/>
  <c r="BD73" i="48"/>
  <c r="BC73" i="48"/>
  <c r="AU73" i="48"/>
  <c r="AT73" i="48"/>
  <c r="AL73" i="48"/>
  <c r="AK73" i="48"/>
  <c r="AC73" i="48"/>
  <c r="AB73" i="48"/>
  <c r="T73" i="48"/>
  <c r="S73" i="48"/>
  <c r="K73" i="48"/>
  <c r="J73" i="48"/>
  <c r="BD72" i="48"/>
  <c r="BC72" i="48"/>
  <c r="AU72" i="48"/>
  <c r="AT72" i="48"/>
  <c r="AL72" i="48"/>
  <c r="AK72" i="48"/>
  <c r="AC72" i="48"/>
  <c r="AB72" i="48"/>
  <c r="T72" i="48"/>
  <c r="S72" i="48"/>
  <c r="K72" i="48"/>
  <c r="J72" i="48"/>
  <c r="BD71" i="48"/>
  <c r="BC71" i="48"/>
  <c r="AU71" i="48"/>
  <c r="AT71" i="48"/>
  <c r="AL71" i="48"/>
  <c r="AK71" i="48"/>
  <c r="AC71" i="48"/>
  <c r="AB71" i="48"/>
  <c r="T71" i="48"/>
  <c r="S71" i="48"/>
  <c r="K71" i="48"/>
  <c r="J71" i="48"/>
  <c r="BD70" i="48"/>
  <c r="BC70" i="48"/>
  <c r="AU70" i="48"/>
  <c r="AT70" i="48"/>
  <c r="AL70" i="48"/>
  <c r="AK70" i="48"/>
  <c r="AC70" i="48"/>
  <c r="AB70" i="48"/>
  <c r="T70" i="48"/>
  <c r="S70" i="48"/>
  <c r="K70" i="48"/>
  <c r="J70" i="48"/>
  <c r="BD69" i="48"/>
  <c r="BC69" i="48"/>
  <c r="AU69" i="48"/>
  <c r="AT69" i="48"/>
  <c r="AL69" i="48"/>
  <c r="AK69" i="48"/>
  <c r="AC69" i="48"/>
  <c r="AB69" i="48"/>
  <c r="T69" i="48"/>
  <c r="S69" i="48"/>
  <c r="K69" i="48"/>
  <c r="J69" i="48"/>
  <c r="BD68" i="48"/>
  <c r="BC68" i="48"/>
  <c r="AU68" i="48"/>
  <c r="AT68" i="48"/>
  <c r="AL68" i="48"/>
  <c r="AK68" i="48"/>
  <c r="AC68" i="48"/>
  <c r="AB68" i="48"/>
  <c r="T68" i="48"/>
  <c r="S68" i="48"/>
  <c r="K68" i="48"/>
  <c r="J68" i="48"/>
  <c r="BD67" i="48"/>
  <c r="BC67" i="48"/>
  <c r="AU67" i="48"/>
  <c r="AT67" i="48"/>
  <c r="AL67" i="48"/>
  <c r="AK67" i="48"/>
  <c r="AC67" i="48"/>
  <c r="AB67" i="48"/>
  <c r="T67" i="48"/>
  <c r="S67" i="48"/>
  <c r="K67" i="48"/>
  <c r="J67" i="48"/>
  <c r="BD66" i="48"/>
  <c r="BC66" i="48"/>
  <c r="AU66" i="48"/>
  <c r="AT66" i="48"/>
  <c r="AL66" i="48"/>
  <c r="AK66" i="48"/>
  <c r="AC66" i="48"/>
  <c r="AB66" i="48"/>
  <c r="T66" i="48"/>
  <c r="S66" i="48"/>
  <c r="K66" i="48"/>
  <c r="J66" i="48"/>
  <c r="BD65" i="48"/>
  <c r="BC65" i="48"/>
  <c r="AU65" i="48"/>
  <c r="AT65" i="48"/>
  <c r="AL65" i="48"/>
  <c r="AK65" i="48"/>
  <c r="AC65" i="48"/>
  <c r="AB65" i="48"/>
  <c r="T65" i="48"/>
  <c r="S65" i="48"/>
  <c r="K65" i="48"/>
  <c r="J65" i="48"/>
  <c r="BD64" i="48"/>
  <c r="BC64" i="48"/>
  <c r="AU64" i="48"/>
  <c r="AT64" i="48"/>
  <c r="AL64" i="48"/>
  <c r="AK64" i="48"/>
  <c r="AC64" i="48"/>
  <c r="AB64" i="48"/>
  <c r="T64" i="48"/>
  <c r="S64" i="48"/>
  <c r="K64" i="48"/>
  <c r="J64" i="48"/>
  <c r="BD63" i="48"/>
  <c r="BC63" i="48"/>
  <c r="AU63" i="48"/>
  <c r="AT63" i="48"/>
  <c r="AL63" i="48"/>
  <c r="AK63" i="48"/>
  <c r="AC63" i="48"/>
  <c r="AB63" i="48"/>
  <c r="T63" i="48"/>
  <c r="S63" i="48"/>
  <c r="K63" i="48"/>
  <c r="J63" i="48"/>
  <c r="BD62" i="48"/>
  <c r="BC62" i="48"/>
  <c r="AU62" i="48"/>
  <c r="AT62" i="48"/>
  <c r="AL62" i="48"/>
  <c r="AK62" i="48"/>
  <c r="AC62" i="48"/>
  <c r="AB62" i="48"/>
  <c r="T62" i="48"/>
  <c r="S62" i="48"/>
  <c r="K62" i="48"/>
  <c r="J62" i="48"/>
  <c r="BD61" i="48"/>
  <c r="BC61" i="48"/>
  <c r="AU61" i="48"/>
  <c r="AT61" i="48"/>
  <c r="AL61" i="48"/>
  <c r="AK61" i="48"/>
  <c r="AC61" i="48"/>
  <c r="AB61" i="48"/>
  <c r="T61" i="48"/>
  <c r="S61" i="48"/>
  <c r="K61" i="48"/>
  <c r="J61" i="48"/>
  <c r="BD60" i="48"/>
  <c r="BC60" i="48"/>
  <c r="AU60" i="48"/>
  <c r="AT60" i="48"/>
  <c r="AL60" i="48"/>
  <c r="AK60" i="48"/>
  <c r="AC60" i="48"/>
  <c r="AB60" i="48"/>
  <c r="T60" i="48"/>
  <c r="S60" i="48"/>
  <c r="K60" i="48"/>
  <c r="J60" i="48"/>
  <c r="BD59" i="48"/>
  <c r="BC59" i="48"/>
  <c r="AU59" i="48"/>
  <c r="AT59" i="48"/>
  <c r="AL59" i="48"/>
  <c r="AK59" i="48"/>
  <c r="AC59" i="48"/>
  <c r="AB59" i="48"/>
  <c r="T59" i="48"/>
  <c r="S59" i="48"/>
  <c r="K59" i="48"/>
  <c r="J59" i="48"/>
  <c r="BD58" i="48"/>
  <c r="BC58" i="48"/>
  <c r="AU58" i="48"/>
  <c r="AT58" i="48"/>
  <c r="AL58" i="48"/>
  <c r="AK58" i="48"/>
  <c r="AC58" i="48"/>
  <c r="AB58" i="48"/>
  <c r="T58" i="48"/>
  <c r="S58" i="48"/>
  <c r="K58" i="48"/>
  <c r="J58" i="48"/>
  <c r="BD57" i="48"/>
  <c r="BC57" i="48"/>
  <c r="AU57" i="48"/>
  <c r="AT57" i="48"/>
  <c r="AL57" i="48"/>
  <c r="AK57" i="48"/>
  <c r="AC57" i="48"/>
  <c r="AB57" i="48"/>
  <c r="T57" i="48"/>
  <c r="S57" i="48"/>
  <c r="K57" i="48"/>
  <c r="J57" i="48"/>
  <c r="BD56" i="48"/>
  <c r="BC56" i="48"/>
  <c r="AU56" i="48"/>
  <c r="AT56" i="48"/>
  <c r="AL56" i="48"/>
  <c r="AK56" i="48"/>
  <c r="AC56" i="48"/>
  <c r="AB56" i="48"/>
  <c r="T56" i="48"/>
  <c r="S56" i="48"/>
  <c r="K56" i="48"/>
  <c r="J56" i="48"/>
  <c r="BD55" i="48"/>
  <c r="BC55" i="48"/>
  <c r="AU55" i="48"/>
  <c r="AT55" i="48"/>
  <c r="AL55" i="48"/>
  <c r="AK55" i="48"/>
  <c r="AC55" i="48"/>
  <c r="AB55" i="48"/>
  <c r="T55" i="48"/>
  <c r="S55" i="48"/>
  <c r="K55" i="48"/>
  <c r="J55" i="48"/>
  <c r="BD54" i="48"/>
  <c r="BC54" i="48"/>
  <c r="AU54" i="48"/>
  <c r="AT54" i="48"/>
  <c r="AL54" i="48"/>
  <c r="AK54" i="48"/>
  <c r="AC54" i="48"/>
  <c r="AB54" i="48"/>
  <c r="T54" i="48"/>
  <c r="S54" i="48"/>
  <c r="K54" i="48"/>
  <c r="J54" i="48"/>
  <c r="BD53" i="48"/>
  <c r="BC53" i="48"/>
  <c r="AU53" i="48"/>
  <c r="AT53" i="48"/>
  <c r="AL53" i="48"/>
  <c r="AK53" i="48"/>
  <c r="AC53" i="48"/>
  <c r="AB53" i="48"/>
  <c r="T53" i="48"/>
  <c r="S53" i="48"/>
  <c r="K53" i="48"/>
  <c r="J53" i="48"/>
  <c r="BD52" i="48"/>
  <c r="BC52" i="48"/>
  <c r="AU52" i="48"/>
  <c r="AT52" i="48"/>
  <c r="AL52" i="48"/>
  <c r="AK52" i="48"/>
  <c r="AC52" i="48"/>
  <c r="AB52" i="48"/>
  <c r="T52" i="48"/>
  <c r="S52" i="48"/>
  <c r="K52" i="48"/>
  <c r="J52" i="48"/>
  <c r="BD51" i="48"/>
  <c r="BC51" i="48"/>
  <c r="AU51" i="48"/>
  <c r="AT51" i="48"/>
  <c r="AL51" i="48"/>
  <c r="AK51" i="48"/>
  <c r="AC51" i="48"/>
  <c r="AB51" i="48"/>
  <c r="T51" i="48"/>
  <c r="S51" i="48"/>
  <c r="K51" i="48"/>
  <c r="J51" i="48"/>
  <c r="BD50" i="48"/>
  <c r="BC50" i="48"/>
  <c r="AU50" i="48"/>
  <c r="AT50" i="48"/>
  <c r="AL50" i="48"/>
  <c r="AK50" i="48"/>
  <c r="AC50" i="48"/>
  <c r="AB50" i="48"/>
  <c r="T50" i="48"/>
  <c r="S50" i="48"/>
  <c r="K50" i="48"/>
  <c r="J50" i="48"/>
  <c r="BD49" i="48"/>
  <c r="BC49" i="48"/>
  <c r="AU49" i="48"/>
  <c r="AT49" i="48"/>
  <c r="AL49" i="48"/>
  <c r="AK49" i="48"/>
  <c r="AC49" i="48"/>
  <c r="AB49" i="48"/>
  <c r="T49" i="48"/>
  <c r="S49" i="48"/>
  <c r="K49" i="48"/>
  <c r="J49" i="48"/>
  <c r="BD48" i="48"/>
  <c r="BC48" i="48"/>
  <c r="AU48" i="48"/>
  <c r="AT48" i="48"/>
  <c r="AL48" i="48"/>
  <c r="AK48" i="48"/>
  <c r="AC48" i="48"/>
  <c r="AB48" i="48"/>
  <c r="T48" i="48"/>
  <c r="S48" i="48"/>
  <c r="K48" i="48"/>
  <c r="J48" i="48"/>
  <c r="BD47" i="48"/>
  <c r="BC47" i="48"/>
  <c r="AU47" i="48"/>
  <c r="AT47" i="48"/>
  <c r="AL47" i="48"/>
  <c r="AK47" i="48"/>
  <c r="AC47" i="48"/>
  <c r="AB47" i="48"/>
  <c r="T47" i="48"/>
  <c r="S47" i="48"/>
  <c r="K47" i="48"/>
  <c r="J47" i="48"/>
  <c r="BD46" i="48"/>
  <c r="BC46" i="48"/>
  <c r="AU46" i="48"/>
  <c r="AT46" i="48"/>
  <c r="AL46" i="48"/>
  <c r="AK46" i="48"/>
  <c r="AC46" i="48"/>
  <c r="AB46" i="48"/>
  <c r="T46" i="48"/>
  <c r="S46" i="48"/>
  <c r="K46" i="48"/>
  <c r="J46" i="48"/>
  <c r="BD45" i="48"/>
  <c r="BC45" i="48"/>
  <c r="AU45" i="48"/>
  <c r="AT45" i="48"/>
  <c r="AL45" i="48"/>
  <c r="AK45" i="48"/>
  <c r="AC45" i="48"/>
  <c r="AB45" i="48"/>
  <c r="T45" i="48"/>
  <c r="S45" i="48"/>
  <c r="K45" i="48"/>
  <c r="J45" i="48"/>
  <c r="BD44" i="48"/>
  <c r="BC44" i="48"/>
  <c r="AU44" i="48"/>
  <c r="AT44" i="48"/>
  <c r="AL44" i="48"/>
  <c r="AK44" i="48"/>
  <c r="AC44" i="48"/>
  <c r="AB44" i="48"/>
  <c r="T44" i="48"/>
  <c r="S44" i="48"/>
  <c r="K44" i="48"/>
  <c r="J44" i="48"/>
  <c r="BD43" i="48"/>
  <c r="BC43" i="48"/>
  <c r="AU43" i="48"/>
  <c r="AT43" i="48"/>
  <c r="AL43" i="48"/>
  <c r="AK43" i="48"/>
  <c r="AC43" i="48"/>
  <c r="AB43" i="48"/>
  <c r="T43" i="48"/>
  <c r="S43" i="48"/>
  <c r="K43" i="48"/>
  <c r="J43" i="48"/>
  <c r="BD42" i="48"/>
  <c r="BC42" i="48"/>
  <c r="AU42" i="48"/>
  <c r="AT42" i="48"/>
  <c r="AL42" i="48"/>
  <c r="AK42" i="48"/>
  <c r="AC42" i="48"/>
  <c r="AB42" i="48"/>
  <c r="T42" i="48"/>
  <c r="S42" i="48"/>
  <c r="K42" i="48"/>
  <c r="J42" i="48"/>
  <c r="BD41" i="48"/>
  <c r="BC41" i="48"/>
  <c r="AU41" i="48"/>
  <c r="AT41" i="48"/>
  <c r="AL41" i="48"/>
  <c r="AK41" i="48"/>
  <c r="AC41" i="48"/>
  <c r="AB41" i="48"/>
  <c r="T41" i="48"/>
  <c r="S41" i="48"/>
  <c r="K41" i="48"/>
  <c r="J41" i="48"/>
  <c r="BD40" i="48"/>
  <c r="BC40" i="48"/>
  <c r="AU40" i="48"/>
  <c r="AT40" i="48"/>
  <c r="AL40" i="48"/>
  <c r="AK40" i="48"/>
  <c r="AC40" i="48"/>
  <c r="AB40" i="48"/>
  <c r="T40" i="48"/>
  <c r="S40" i="48"/>
  <c r="K40" i="48"/>
  <c r="J40" i="48"/>
  <c r="BD39" i="48"/>
  <c r="BC39" i="48"/>
  <c r="AU39" i="48"/>
  <c r="AT39" i="48"/>
  <c r="AL39" i="48"/>
  <c r="AK39" i="48"/>
  <c r="AC39" i="48"/>
  <c r="AB39" i="48"/>
  <c r="T39" i="48"/>
  <c r="S39" i="48"/>
  <c r="K39" i="48"/>
  <c r="J39" i="48"/>
  <c r="BD38" i="48"/>
  <c r="BC38" i="48"/>
  <c r="AU38" i="48"/>
  <c r="AT38" i="48"/>
  <c r="AL38" i="48"/>
  <c r="AK38" i="48"/>
  <c r="AC38" i="48"/>
  <c r="AB38" i="48"/>
  <c r="T38" i="48"/>
  <c r="S38" i="48"/>
  <c r="K38" i="48"/>
  <c r="J38" i="48"/>
  <c r="BD37" i="48"/>
  <c r="BC37" i="48"/>
  <c r="AU37" i="48"/>
  <c r="AT37" i="48"/>
  <c r="AL37" i="48"/>
  <c r="AK37" i="48"/>
  <c r="AC37" i="48"/>
  <c r="AB37" i="48"/>
  <c r="T37" i="48"/>
  <c r="S37" i="48"/>
  <c r="K37" i="48"/>
  <c r="J37" i="48"/>
  <c r="BD36" i="48"/>
  <c r="BC36" i="48"/>
  <c r="AU36" i="48"/>
  <c r="AT36" i="48"/>
  <c r="AL36" i="48"/>
  <c r="AK36" i="48"/>
  <c r="AC36" i="48"/>
  <c r="AB36" i="48"/>
  <c r="T36" i="48"/>
  <c r="S36" i="48"/>
  <c r="K36" i="48"/>
  <c r="J36" i="48"/>
  <c r="BD35" i="48"/>
  <c r="BC35" i="48"/>
  <c r="AU35" i="48"/>
  <c r="AT35" i="48"/>
  <c r="AL35" i="48"/>
  <c r="AK35" i="48"/>
  <c r="AC35" i="48"/>
  <c r="AB35" i="48"/>
  <c r="T35" i="48"/>
  <c r="S35" i="48"/>
  <c r="K35" i="48"/>
  <c r="J35" i="48"/>
  <c r="BD34" i="48"/>
  <c r="BC34" i="48"/>
  <c r="AU34" i="48"/>
  <c r="AT34" i="48"/>
  <c r="AL34" i="48"/>
  <c r="AK34" i="48"/>
  <c r="AC34" i="48"/>
  <c r="AB34" i="48"/>
  <c r="T34" i="48"/>
  <c r="S34" i="48"/>
  <c r="K34" i="48"/>
  <c r="J34" i="48"/>
  <c r="BD33" i="48"/>
  <c r="BC33" i="48"/>
  <c r="AU33" i="48"/>
  <c r="AT33" i="48"/>
  <c r="AL33" i="48"/>
  <c r="AK33" i="48"/>
  <c r="AC33" i="48"/>
  <c r="AB33" i="48"/>
  <c r="T33" i="48"/>
  <c r="S33" i="48"/>
  <c r="K33" i="48"/>
  <c r="J33" i="48"/>
  <c r="BD32" i="48"/>
  <c r="BC32" i="48"/>
  <c r="AU32" i="48"/>
  <c r="AT32" i="48"/>
  <c r="AL32" i="48"/>
  <c r="AK32" i="48"/>
  <c r="AC32" i="48"/>
  <c r="AB32" i="48"/>
  <c r="T32" i="48"/>
  <c r="S32" i="48"/>
  <c r="K32" i="48"/>
  <c r="J32" i="48"/>
  <c r="BD31" i="48"/>
  <c r="BC31" i="48"/>
  <c r="AU31" i="48"/>
  <c r="AT31" i="48"/>
  <c r="AL31" i="48"/>
  <c r="AK31" i="48"/>
  <c r="AC31" i="48"/>
  <c r="AB31" i="48"/>
  <c r="T31" i="48"/>
  <c r="S31" i="48"/>
  <c r="K31" i="48"/>
  <c r="J31" i="48"/>
  <c r="BD30" i="48"/>
  <c r="BC30" i="48"/>
  <c r="AU30" i="48"/>
  <c r="AT30" i="48"/>
  <c r="AL30" i="48"/>
  <c r="AK30" i="48"/>
  <c r="AC30" i="48"/>
  <c r="AB30" i="48"/>
  <c r="T30" i="48"/>
  <c r="S30" i="48"/>
  <c r="K30" i="48"/>
  <c r="J30" i="48"/>
  <c r="BD29" i="48"/>
  <c r="BC29" i="48"/>
  <c r="AU29" i="48"/>
  <c r="AT29" i="48"/>
  <c r="AL29" i="48"/>
  <c r="AK29" i="48"/>
  <c r="AC29" i="48"/>
  <c r="AB29" i="48"/>
  <c r="T29" i="48"/>
  <c r="S29" i="48"/>
  <c r="K29" i="48"/>
  <c r="J29" i="48"/>
  <c r="BD28" i="48"/>
  <c r="BC28" i="48"/>
  <c r="AU28" i="48"/>
  <c r="AT28" i="48"/>
  <c r="AL28" i="48"/>
  <c r="AK28" i="48"/>
  <c r="AC28" i="48"/>
  <c r="AB28" i="48"/>
  <c r="T28" i="48"/>
  <c r="S28" i="48"/>
  <c r="K28" i="48"/>
  <c r="J28" i="48"/>
  <c r="BD27" i="48"/>
  <c r="BC27" i="48"/>
  <c r="AU27" i="48"/>
  <c r="AT27" i="48"/>
  <c r="AL27" i="48"/>
  <c r="AK27" i="48"/>
  <c r="AC27" i="48"/>
  <c r="AB27" i="48"/>
  <c r="T27" i="48"/>
  <c r="S27" i="48"/>
  <c r="K27" i="48"/>
  <c r="J27" i="48"/>
  <c r="BD26" i="48"/>
  <c r="BC26" i="48"/>
  <c r="AU26" i="48"/>
  <c r="AT26" i="48"/>
  <c r="AL26" i="48"/>
  <c r="AK26" i="48"/>
  <c r="AC26" i="48"/>
  <c r="AB26" i="48"/>
  <c r="T26" i="48"/>
  <c r="S26" i="48"/>
  <c r="K26" i="48"/>
  <c r="J26" i="48"/>
  <c r="BD25" i="48"/>
  <c r="BC25" i="48"/>
  <c r="AU25" i="48"/>
  <c r="AT25" i="48"/>
  <c r="AL25" i="48"/>
  <c r="AK25" i="48"/>
  <c r="AC25" i="48"/>
  <c r="AB25" i="48"/>
  <c r="T25" i="48"/>
  <c r="S25" i="48"/>
  <c r="K25" i="48"/>
  <c r="J25" i="48"/>
  <c r="BD24" i="48"/>
  <c r="BC24" i="48"/>
  <c r="AU24" i="48"/>
  <c r="AT24" i="48"/>
  <c r="AL24" i="48"/>
  <c r="AK24" i="48"/>
  <c r="AC24" i="48"/>
  <c r="AB24" i="48"/>
  <c r="T24" i="48"/>
  <c r="S24" i="48"/>
  <c r="K24" i="48"/>
  <c r="J24" i="48"/>
  <c r="BD23" i="48"/>
  <c r="BC23" i="48"/>
  <c r="AU23" i="48"/>
  <c r="AT23" i="48"/>
  <c r="AL23" i="48"/>
  <c r="AK23" i="48"/>
  <c r="AC23" i="48"/>
  <c r="AB23" i="48"/>
  <c r="T23" i="48"/>
  <c r="S23" i="48"/>
  <c r="K23" i="48"/>
  <c r="J23" i="48"/>
  <c r="BD22" i="48"/>
  <c r="BC22" i="48"/>
  <c r="AU22" i="48"/>
  <c r="AT22" i="48"/>
  <c r="AL22" i="48"/>
  <c r="AK22" i="48"/>
  <c r="AC22" i="48"/>
  <c r="AB22" i="48"/>
  <c r="T22" i="48"/>
  <c r="S22" i="48"/>
  <c r="K22" i="48"/>
  <c r="J22" i="48"/>
  <c r="BD21" i="48"/>
  <c r="BC21" i="48"/>
  <c r="AU21" i="48"/>
  <c r="AT21" i="48"/>
  <c r="AL21" i="48"/>
  <c r="AK21" i="48"/>
  <c r="AC21" i="48"/>
  <c r="AB21" i="48"/>
  <c r="T21" i="48"/>
  <c r="S21" i="48"/>
  <c r="K21" i="48"/>
  <c r="J21" i="48"/>
  <c r="BD20" i="48"/>
  <c r="BC20" i="48"/>
  <c r="AU20" i="48"/>
  <c r="AT20" i="48"/>
  <c r="AL20" i="48"/>
  <c r="AK20" i="48"/>
  <c r="AC20" i="48"/>
  <c r="AB20" i="48"/>
  <c r="T20" i="48"/>
  <c r="S20" i="48"/>
  <c r="K20" i="48"/>
  <c r="J20" i="48"/>
  <c r="BD19" i="48"/>
  <c r="BC19" i="48"/>
  <c r="AU19" i="48"/>
  <c r="AT19" i="48"/>
  <c r="AL19" i="48"/>
  <c r="AK19" i="48"/>
  <c r="AC19" i="48"/>
  <c r="AB19" i="48"/>
  <c r="T19" i="48"/>
  <c r="S19" i="48"/>
  <c r="K19" i="48"/>
  <c r="J19" i="48"/>
  <c r="BD18" i="48"/>
  <c r="BC18" i="48"/>
  <c r="AU18" i="48"/>
  <c r="AT18" i="48"/>
  <c r="AL18" i="48"/>
  <c r="AK18" i="48"/>
  <c r="AC18" i="48"/>
  <c r="AB18" i="48"/>
  <c r="T18" i="48"/>
  <c r="S18" i="48"/>
  <c r="K18" i="48"/>
  <c r="J18" i="48"/>
  <c r="BD17" i="48"/>
  <c r="BC17" i="48"/>
  <c r="AU17" i="48"/>
  <c r="AT17" i="48"/>
  <c r="AL17" i="48"/>
  <c r="AK17" i="48"/>
  <c r="AC17" i="48"/>
  <c r="AB17" i="48"/>
  <c r="T17" i="48"/>
  <c r="S17" i="48"/>
  <c r="K17" i="48"/>
  <c r="J17" i="48"/>
  <c r="BD16" i="48"/>
  <c r="BC16" i="48"/>
  <c r="AU16" i="48"/>
  <c r="AT16" i="48"/>
  <c r="AL16" i="48"/>
  <c r="AK16" i="48"/>
  <c r="AC16" i="48"/>
  <c r="AB16" i="48"/>
  <c r="T16" i="48"/>
  <c r="S16" i="48"/>
  <c r="K16" i="48"/>
  <c r="J16" i="48"/>
  <c r="BD15" i="48"/>
  <c r="BC15" i="48"/>
  <c r="AU15" i="48"/>
  <c r="AT15" i="48"/>
  <c r="AL15" i="48"/>
  <c r="AK15" i="48"/>
  <c r="AC15" i="48"/>
  <c r="AB15" i="48"/>
  <c r="T15" i="48"/>
  <c r="S15" i="48"/>
  <c r="K15" i="48"/>
  <c r="J15" i="48"/>
  <c r="BD14" i="48"/>
  <c r="BC14" i="48"/>
  <c r="AU14" i="48"/>
  <c r="AT14" i="48"/>
  <c r="AL14" i="48"/>
  <c r="AK14" i="48"/>
  <c r="AC14" i="48"/>
  <c r="AB14" i="48"/>
  <c r="T14" i="48"/>
  <c r="S14" i="48"/>
  <c r="K14" i="48"/>
  <c r="J14" i="48"/>
  <c r="BD13" i="48"/>
  <c r="BC13" i="48"/>
  <c r="AU13" i="48"/>
  <c r="AT13" i="48"/>
  <c r="AL13" i="48"/>
  <c r="AK13" i="48"/>
  <c r="AC13" i="48"/>
  <c r="AB13" i="48"/>
  <c r="T13" i="48"/>
  <c r="S13" i="48"/>
  <c r="K13" i="48"/>
  <c r="J13" i="48"/>
  <c r="BD12" i="48"/>
  <c r="BC12" i="48"/>
  <c r="AU12" i="48"/>
  <c r="AT12" i="48"/>
  <c r="AL12" i="48"/>
  <c r="AK12" i="48"/>
  <c r="AC12" i="48"/>
  <c r="AB12" i="48"/>
  <c r="T12" i="48"/>
  <c r="S12" i="48"/>
  <c r="K12" i="48"/>
  <c r="J12" i="48"/>
  <c r="B8" i="48"/>
  <c r="B7" i="48"/>
  <c r="B6" i="48"/>
  <c r="B5" i="48"/>
  <c r="B4" i="48"/>
  <c r="B3" i="48"/>
  <c r="BD167" i="33"/>
  <c r="BC167" i="33"/>
  <c r="AU167" i="33"/>
  <c r="AT167" i="33"/>
  <c r="AL167" i="33"/>
  <c r="AK167" i="33"/>
  <c r="AC167" i="33"/>
  <c r="AB167" i="33"/>
  <c r="T167" i="33"/>
  <c r="S167" i="33"/>
  <c r="K167" i="33"/>
  <c r="J167" i="33"/>
  <c r="BD166" i="33"/>
  <c r="BC166" i="33"/>
  <c r="AU166" i="33"/>
  <c r="AT166" i="33"/>
  <c r="AL166" i="33"/>
  <c r="AK166" i="33"/>
  <c r="AC166" i="33"/>
  <c r="AB166" i="33"/>
  <c r="T166" i="33"/>
  <c r="S166" i="33"/>
  <c r="K166" i="33"/>
  <c r="J166" i="33"/>
  <c r="BD165" i="33"/>
  <c r="BC165" i="33"/>
  <c r="AU165" i="33"/>
  <c r="AT165" i="33"/>
  <c r="AL165" i="33"/>
  <c r="AK165" i="33"/>
  <c r="AC165" i="33"/>
  <c r="AB165" i="33"/>
  <c r="T165" i="33"/>
  <c r="S165" i="33"/>
  <c r="K165" i="33"/>
  <c r="J165" i="33"/>
  <c r="BD164" i="33"/>
  <c r="BC164" i="33"/>
  <c r="AU164" i="33"/>
  <c r="AT164" i="33"/>
  <c r="AL164" i="33"/>
  <c r="AK164" i="33"/>
  <c r="AC164" i="33"/>
  <c r="AB164" i="33"/>
  <c r="T164" i="33"/>
  <c r="S164" i="33"/>
  <c r="K164" i="33"/>
  <c r="J164" i="33"/>
  <c r="BD163" i="33"/>
  <c r="BC163" i="33"/>
  <c r="AU163" i="33"/>
  <c r="AT163" i="33"/>
  <c r="AL163" i="33"/>
  <c r="AK163" i="33"/>
  <c r="AC163" i="33"/>
  <c r="AB163" i="33"/>
  <c r="T163" i="33"/>
  <c r="S163" i="33"/>
  <c r="K163" i="33"/>
  <c r="J163" i="33"/>
  <c r="BD162" i="33"/>
  <c r="BC162" i="33"/>
  <c r="AU162" i="33"/>
  <c r="AT162" i="33"/>
  <c r="AL162" i="33"/>
  <c r="AK162" i="33"/>
  <c r="AC162" i="33"/>
  <c r="AB162" i="33"/>
  <c r="T162" i="33"/>
  <c r="S162" i="33"/>
  <c r="K162" i="33"/>
  <c r="J162" i="33"/>
  <c r="BD161" i="33"/>
  <c r="BC161" i="33"/>
  <c r="AU161" i="33"/>
  <c r="AT161" i="33"/>
  <c r="AL161" i="33"/>
  <c r="AK161" i="33"/>
  <c r="AC161" i="33"/>
  <c r="AB161" i="33"/>
  <c r="T161" i="33"/>
  <c r="S161" i="33"/>
  <c r="K161" i="33"/>
  <c r="J161" i="33"/>
  <c r="BD160" i="33"/>
  <c r="BC160" i="33"/>
  <c r="AU160" i="33"/>
  <c r="AT160" i="33"/>
  <c r="AL160" i="33"/>
  <c r="AK160" i="33"/>
  <c r="AC160" i="33"/>
  <c r="AB160" i="33"/>
  <c r="T160" i="33"/>
  <c r="S160" i="33"/>
  <c r="K160" i="33"/>
  <c r="J160" i="33"/>
  <c r="BD159" i="33"/>
  <c r="BC159" i="33"/>
  <c r="AU159" i="33"/>
  <c r="AT159" i="33"/>
  <c r="AL159" i="33"/>
  <c r="AK159" i="33"/>
  <c r="AC159" i="33"/>
  <c r="AB159" i="33"/>
  <c r="T159" i="33"/>
  <c r="S159" i="33"/>
  <c r="K159" i="33"/>
  <c r="J159" i="33"/>
  <c r="BD158" i="33"/>
  <c r="BC158" i="33"/>
  <c r="AU158" i="33"/>
  <c r="AT158" i="33"/>
  <c r="AL158" i="33"/>
  <c r="AK158" i="33"/>
  <c r="AC158" i="33"/>
  <c r="AB158" i="33"/>
  <c r="T158" i="33"/>
  <c r="S158" i="33"/>
  <c r="K158" i="33"/>
  <c r="J158" i="33"/>
  <c r="BD157" i="33"/>
  <c r="BC157" i="33"/>
  <c r="AU157" i="33"/>
  <c r="AT157" i="33"/>
  <c r="AL157" i="33"/>
  <c r="AK157" i="33"/>
  <c r="AC157" i="33"/>
  <c r="AB157" i="33"/>
  <c r="T157" i="33"/>
  <c r="S157" i="33"/>
  <c r="K157" i="33"/>
  <c r="J157" i="33"/>
  <c r="BD156" i="33"/>
  <c r="BC156" i="33"/>
  <c r="AU156" i="33"/>
  <c r="AT156" i="33"/>
  <c r="AL156" i="33"/>
  <c r="AK156" i="33"/>
  <c r="AC156" i="33"/>
  <c r="AB156" i="33"/>
  <c r="T156" i="33"/>
  <c r="S156" i="33"/>
  <c r="K156" i="33"/>
  <c r="J156" i="33"/>
  <c r="BD155" i="33"/>
  <c r="BC155" i="33"/>
  <c r="AU155" i="33"/>
  <c r="AT155" i="33"/>
  <c r="AL155" i="33"/>
  <c r="AK155" i="33"/>
  <c r="AC155" i="33"/>
  <c r="AB155" i="33"/>
  <c r="T155" i="33"/>
  <c r="S155" i="33"/>
  <c r="K155" i="33"/>
  <c r="J155" i="33"/>
  <c r="BD154" i="33"/>
  <c r="BC154" i="33"/>
  <c r="AU154" i="33"/>
  <c r="AT154" i="33"/>
  <c r="AL154" i="33"/>
  <c r="AK154" i="33"/>
  <c r="AC154" i="33"/>
  <c r="AB154" i="33"/>
  <c r="T154" i="33"/>
  <c r="S154" i="33"/>
  <c r="K154" i="33"/>
  <c r="J154" i="33"/>
  <c r="BD153" i="33"/>
  <c r="BC153" i="33"/>
  <c r="AU153" i="33"/>
  <c r="AT153" i="33"/>
  <c r="AL153" i="33"/>
  <c r="AK153" i="33"/>
  <c r="AC153" i="33"/>
  <c r="AB153" i="33"/>
  <c r="T153" i="33"/>
  <c r="S153" i="33"/>
  <c r="K153" i="33"/>
  <c r="J153" i="33"/>
  <c r="BD152" i="33"/>
  <c r="BC152" i="33"/>
  <c r="AU152" i="33"/>
  <c r="AT152" i="33"/>
  <c r="AL152" i="33"/>
  <c r="AK152" i="33"/>
  <c r="AC152" i="33"/>
  <c r="AB152" i="33"/>
  <c r="T152" i="33"/>
  <c r="S152" i="33"/>
  <c r="K152" i="33"/>
  <c r="J152" i="33"/>
  <c r="BD151" i="33"/>
  <c r="BC151" i="33"/>
  <c r="AU151" i="33"/>
  <c r="AT151" i="33"/>
  <c r="AL151" i="33"/>
  <c r="AK151" i="33"/>
  <c r="AC151" i="33"/>
  <c r="AB151" i="33"/>
  <c r="T151" i="33"/>
  <c r="S151" i="33"/>
  <c r="K151" i="33"/>
  <c r="J151" i="33"/>
  <c r="BD150" i="33"/>
  <c r="BC150" i="33"/>
  <c r="AU150" i="33"/>
  <c r="AT150" i="33"/>
  <c r="AL150" i="33"/>
  <c r="AK150" i="33"/>
  <c r="AC150" i="33"/>
  <c r="AB150" i="33"/>
  <c r="T150" i="33"/>
  <c r="S150" i="33"/>
  <c r="K150" i="33"/>
  <c r="J150" i="33"/>
  <c r="BD149" i="33"/>
  <c r="BC149" i="33"/>
  <c r="AU149" i="33"/>
  <c r="AT149" i="33"/>
  <c r="AL149" i="33"/>
  <c r="AK149" i="33"/>
  <c r="AC149" i="33"/>
  <c r="AB149" i="33"/>
  <c r="T149" i="33"/>
  <c r="S149" i="33"/>
  <c r="K149" i="33"/>
  <c r="J149" i="33"/>
  <c r="BD148" i="33"/>
  <c r="BC148" i="33"/>
  <c r="AU148" i="33"/>
  <c r="AT148" i="33"/>
  <c r="AL148" i="33"/>
  <c r="AK148" i="33"/>
  <c r="AC148" i="33"/>
  <c r="AB148" i="33"/>
  <c r="T148" i="33"/>
  <c r="S148" i="33"/>
  <c r="K148" i="33"/>
  <c r="J148" i="33"/>
  <c r="BD147" i="33"/>
  <c r="BC147" i="33"/>
  <c r="AU147" i="33"/>
  <c r="AT147" i="33"/>
  <c r="AL147" i="33"/>
  <c r="AK147" i="33"/>
  <c r="AC147" i="33"/>
  <c r="AB147" i="33"/>
  <c r="T147" i="33"/>
  <c r="S147" i="33"/>
  <c r="K147" i="33"/>
  <c r="J147" i="33"/>
  <c r="BD146" i="33"/>
  <c r="BC146" i="33"/>
  <c r="AU146" i="33"/>
  <c r="AT146" i="33"/>
  <c r="AL146" i="33"/>
  <c r="AK146" i="33"/>
  <c r="AC146" i="33"/>
  <c r="AB146" i="33"/>
  <c r="T146" i="33"/>
  <c r="S146" i="33"/>
  <c r="K146" i="33"/>
  <c r="J146" i="33"/>
  <c r="BD145" i="33"/>
  <c r="BC145" i="33"/>
  <c r="AU145" i="33"/>
  <c r="AT145" i="33"/>
  <c r="AL145" i="33"/>
  <c r="AK145" i="33"/>
  <c r="AC145" i="33"/>
  <c r="AB145" i="33"/>
  <c r="T145" i="33"/>
  <c r="S145" i="33"/>
  <c r="K145" i="33"/>
  <c r="J145" i="33"/>
  <c r="BD144" i="33"/>
  <c r="BC144" i="33"/>
  <c r="AU144" i="33"/>
  <c r="AT144" i="33"/>
  <c r="AL144" i="33"/>
  <c r="AK144" i="33"/>
  <c r="AC144" i="33"/>
  <c r="AB144" i="33"/>
  <c r="T144" i="33"/>
  <c r="S144" i="33"/>
  <c r="K144" i="33"/>
  <c r="J144" i="33"/>
  <c r="BD143" i="33"/>
  <c r="BC143" i="33"/>
  <c r="AU143" i="33"/>
  <c r="AT143" i="33"/>
  <c r="AL143" i="33"/>
  <c r="AK143" i="33"/>
  <c r="AC143" i="33"/>
  <c r="AB143" i="33"/>
  <c r="T143" i="33"/>
  <c r="S143" i="33"/>
  <c r="K143" i="33"/>
  <c r="J143" i="33"/>
  <c r="BD142" i="33"/>
  <c r="BC142" i="33"/>
  <c r="AU142" i="33"/>
  <c r="AT142" i="33"/>
  <c r="AL142" i="33"/>
  <c r="AK142" i="33"/>
  <c r="AC142" i="33"/>
  <c r="AB142" i="33"/>
  <c r="T142" i="33"/>
  <c r="S142" i="33"/>
  <c r="K142" i="33"/>
  <c r="J142" i="33"/>
  <c r="BD141" i="33"/>
  <c r="BC141" i="33"/>
  <c r="AU141" i="33"/>
  <c r="AT141" i="33"/>
  <c r="AL141" i="33"/>
  <c r="AK141" i="33"/>
  <c r="AC141" i="33"/>
  <c r="AB141" i="33"/>
  <c r="T141" i="33"/>
  <c r="S141" i="33"/>
  <c r="K141" i="33"/>
  <c r="J141" i="33"/>
  <c r="BD140" i="33"/>
  <c r="BC140" i="33"/>
  <c r="AU140" i="33"/>
  <c r="AT140" i="33"/>
  <c r="AL140" i="33"/>
  <c r="AK140" i="33"/>
  <c r="AC140" i="33"/>
  <c r="AB140" i="33"/>
  <c r="T140" i="33"/>
  <c r="S140" i="33"/>
  <c r="K140" i="33"/>
  <c r="J140" i="33"/>
  <c r="BD139" i="33"/>
  <c r="BC139" i="33"/>
  <c r="AU139" i="33"/>
  <c r="AT139" i="33"/>
  <c r="AL139" i="33"/>
  <c r="AK139" i="33"/>
  <c r="AC139" i="33"/>
  <c r="AB139" i="33"/>
  <c r="T139" i="33"/>
  <c r="S139" i="33"/>
  <c r="K139" i="33"/>
  <c r="J139" i="33"/>
  <c r="BD138" i="33"/>
  <c r="BC138" i="33"/>
  <c r="AU138" i="33"/>
  <c r="AT138" i="33"/>
  <c r="AL138" i="33"/>
  <c r="AK138" i="33"/>
  <c r="AC138" i="33"/>
  <c r="AB138" i="33"/>
  <c r="T138" i="33"/>
  <c r="S138" i="33"/>
  <c r="K138" i="33"/>
  <c r="J138" i="33"/>
  <c r="BD137" i="33"/>
  <c r="BC137" i="33"/>
  <c r="AU137" i="33"/>
  <c r="AT137" i="33"/>
  <c r="AL137" i="33"/>
  <c r="AK137" i="33"/>
  <c r="AC137" i="33"/>
  <c r="AB137" i="33"/>
  <c r="T137" i="33"/>
  <c r="S137" i="33"/>
  <c r="K137" i="33"/>
  <c r="J137" i="33"/>
  <c r="BD136" i="33"/>
  <c r="BC136" i="33"/>
  <c r="AU136" i="33"/>
  <c r="AT136" i="33"/>
  <c r="AL136" i="33"/>
  <c r="AK136" i="33"/>
  <c r="AC136" i="33"/>
  <c r="AB136" i="33"/>
  <c r="T136" i="33"/>
  <c r="S136" i="33"/>
  <c r="K136" i="33"/>
  <c r="J136" i="33"/>
  <c r="BD135" i="33"/>
  <c r="BC135" i="33"/>
  <c r="AU135" i="33"/>
  <c r="AT135" i="33"/>
  <c r="AL135" i="33"/>
  <c r="AK135" i="33"/>
  <c r="AC135" i="33"/>
  <c r="AB135" i="33"/>
  <c r="T135" i="33"/>
  <c r="S135" i="33"/>
  <c r="K135" i="33"/>
  <c r="J135" i="33"/>
  <c r="BD134" i="33"/>
  <c r="BC134" i="33"/>
  <c r="AU134" i="33"/>
  <c r="AT134" i="33"/>
  <c r="AL134" i="33"/>
  <c r="AK134" i="33"/>
  <c r="AC134" i="33"/>
  <c r="AB134" i="33"/>
  <c r="T134" i="33"/>
  <c r="S134" i="33"/>
  <c r="K134" i="33"/>
  <c r="J134" i="33"/>
  <c r="BD133" i="33"/>
  <c r="BC133" i="33"/>
  <c r="AU133" i="33"/>
  <c r="AT133" i="33"/>
  <c r="AL133" i="33"/>
  <c r="AK133" i="33"/>
  <c r="AC133" i="33"/>
  <c r="AB133" i="33"/>
  <c r="T133" i="33"/>
  <c r="S133" i="33"/>
  <c r="K133" i="33"/>
  <c r="J133" i="33"/>
  <c r="BD132" i="33"/>
  <c r="BC132" i="33"/>
  <c r="AU132" i="33"/>
  <c r="AT132" i="33"/>
  <c r="AL132" i="33"/>
  <c r="AK132" i="33"/>
  <c r="AC132" i="33"/>
  <c r="AB132" i="33"/>
  <c r="T132" i="33"/>
  <c r="S132" i="33"/>
  <c r="K132" i="33"/>
  <c r="J132" i="33"/>
  <c r="BD131" i="33"/>
  <c r="BC131" i="33"/>
  <c r="AU131" i="33"/>
  <c r="AT131" i="33"/>
  <c r="AL131" i="33"/>
  <c r="AK131" i="33"/>
  <c r="AC131" i="33"/>
  <c r="AB131" i="33"/>
  <c r="T131" i="33"/>
  <c r="S131" i="33"/>
  <c r="K131" i="33"/>
  <c r="J131" i="33"/>
  <c r="BD130" i="33"/>
  <c r="BC130" i="33"/>
  <c r="AU130" i="33"/>
  <c r="AT130" i="33"/>
  <c r="AL130" i="33"/>
  <c r="AK130" i="33"/>
  <c r="AC130" i="33"/>
  <c r="AB130" i="33"/>
  <c r="T130" i="33"/>
  <c r="S130" i="33"/>
  <c r="K130" i="33"/>
  <c r="J130" i="33"/>
  <c r="BD129" i="33"/>
  <c r="BC129" i="33"/>
  <c r="AU129" i="33"/>
  <c r="AT129" i="33"/>
  <c r="AL129" i="33"/>
  <c r="AK129" i="33"/>
  <c r="AC129" i="33"/>
  <c r="AB129" i="33"/>
  <c r="T129" i="33"/>
  <c r="S129" i="33"/>
  <c r="K129" i="33"/>
  <c r="J129" i="33"/>
  <c r="BD128" i="33"/>
  <c r="BC128" i="33"/>
  <c r="AU128" i="33"/>
  <c r="AT128" i="33"/>
  <c r="AL128" i="33"/>
  <c r="AK128" i="33"/>
  <c r="AC128" i="33"/>
  <c r="AB128" i="33"/>
  <c r="T128" i="33"/>
  <c r="S128" i="33"/>
  <c r="K128" i="33"/>
  <c r="J128" i="33"/>
  <c r="BD127" i="33"/>
  <c r="BC127" i="33"/>
  <c r="AU127" i="33"/>
  <c r="AT127" i="33"/>
  <c r="AL127" i="33"/>
  <c r="AK127" i="33"/>
  <c r="AC127" i="33"/>
  <c r="AB127" i="33"/>
  <c r="T127" i="33"/>
  <c r="S127" i="33"/>
  <c r="K127" i="33"/>
  <c r="J127" i="33"/>
  <c r="BD126" i="33"/>
  <c r="BC126" i="33"/>
  <c r="AU126" i="33"/>
  <c r="AT126" i="33"/>
  <c r="AL126" i="33"/>
  <c r="AK126" i="33"/>
  <c r="AC126" i="33"/>
  <c r="AB126" i="33"/>
  <c r="T126" i="33"/>
  <c r="S126" i="33"/>
  <c r="K126" i="33"/>
  <c r="J126" i="33"/>
  <c r="BD125" i="33"/>
  <c r="BC125" i="33"/>
  <c r="AU125" i="33"/>
  <c r="AT125" i="33"/>
  <c r="AL125" i="33"/>
  <c r="AK125" i="33"/>
  <c r="AC125" i="33"/>
  <c r="AB125" i="33"/>
  <c r="T125" i="33"/>
  <c r="S125" i="33"/>
  <c r="K125" i="33"/>
  <c r="J125" i="33"/>
  <c r="BD124" i="33"/>
  <c r="BC124" i="33"/>
  <c r="AU124" i="33"/>
  <c r="AT124" i="33"/>
  <c r="AL124" i="33"/>
  <c r="AK124" i="33"/>
  <c r="AC124" i="33"/>
  <c r="AB124" i="33"/>
  <c r="T124" i="33"/>
  <c r="S124" i="33"/>
  <c r="K124" i="33"/>
  <c r="J124" i="33"/>
  <c r="BD123" i="33"/>
  <c r="BC123" i="33"/>
  <c r="AU123" i="33"/>
  <c r="AT123" i="33"/>
  <c r="AL123" i="33"/>
  <c r="AK123" i="33"/>
  <c r="AC123" i="33"/>
  <c r="AB123" i="33"/>
  <c r="T123" i="33"/>
  <c r="S123" i="33"/>
  <c r="K123" i="33"/>
  <c r="J123" i="33"/>
  <c r="BD122" i="33"/>
  <c r="BC122" i="33"/>
  <c r="AU122" i="33"/>
  <c r="AT122" i="33"/>
  <c r="AL122" i="33"/>
  <c r="AK122" i="33"/>
  <c r="AC122" i="33"/>
  <c r="AB122" i="33"/>
  <c r="T122" i="33"/>
  <c r="S122" i="33"/>
  <c r="K122" i="33"/>
  <c r="J122" i="33"/>
  <c r="BD121" i="33"/>
  <c r="BC121" i="33"/>
  <c r="AU121" i="33"/>
  <c r="AT121" i="33"/>
  <c r="AL121" i="33"/>
  <c r="AK121" i="33"/>
  <c r="AC121" i="33"/>
  <c r="AB121" i="33"/>
  <c r="T121" i="33"/>
  <c r="S121" i="33"/>
  <c r="K121" i="33"/>
  <c r="J121" i="33"/>
  <c r="BD120" i="33"/>
  <c r="BC120" i="33"/>
  <c r="AU120" i="33"/>
  <c r="AT120" i="33"/>
  <c r="AL120" i="33"/>
  <c r="AK120" i="33"/>
  <c r="AC120" i="33"/>
  <c r="AB120" i="33"/>
  <c r="T120" i="33"/>
  <c r="S120" i="33"/>
  <c r="K120" i="33"/>
  <c r="J120" i="33"/>
  <c r="BD119" i="33"/>
  <c r="BC119" i="33"/>
  <c r="AU119" i="33"/>
  <c r="AT119" i="33"/>
  <c r="AL119" i="33"/>
  <c r="AK119" i="33"/>
  <c r="AC119" i="33"/>
  <c r="AB119" i="33"/>
  <c r="T119" i="33"/>
  <c r="S119" i="33"/>
  <c r="K119" i="33"/>
  <c r="J119" i="33"/>
  <c r="BD118" i="33"/>
  <c r="BC118" i="33"/>
  <c r="AU118" i="33"/>
  <c r="AT118" i="33"/>
  <c r="AL118" i="33"/>
  <c r="AK118" i="33"/>
  <c r="AC118" i="33"/>
  <c r="AB118" i="33"/>
  <c r="T118" i="33"/>
  <c r="S118" i="33"/>
  <c r="K118" i="33"/>
  <c r="J118" i="33"/>
  <c r="BD117" i="33"/>
  <c r="BC117" i="33"/>
  <c r="AU117" i="33"/>
  <c r="AT117" i="33"/>
  <c r="AL117" i="33"/>
  <c r="AK117" i="33"/>
  <c r="AC117" i="33"/>
  <c r="AB117" i="33"/>
  <c r="T117" i="33"/>
  <c r="S117" i="33"/>
  <c r="K117" i="33"/>
  <c r="J117" i="33"/>
  <c r="BD116" i="33"/>
  <c r="BC116" i="33"/>
  <c r="AU116" i="33"/>
  <c r="AT116" i="33"/>
  <c r="AL116" i="33"/>
  <c r="AK116" i="33"/>
  <c r="AC116" i="33"/>
  <c r="AB116" i="33"/>
  <c r="T116" i="33"/>
  <c r="S116" i="33"/>
  <c r="K116" i="33"/>
  <c r="J116" i="33"/>
  <c r="BD115" i="33"/>
  <c r="BC115" i="33"/>
  <c r="AU115" i="33"/>
  <c r="AT115" i="33"/>
  <c r="AL115" i="33"/>
  <c r="AK115" i="33"/>
  <c r="AC115" i="33"/>
  <c r="AB115" i="33"/>
  <c r="T115" i="33"/>
  <c r="S115" i="33"/>
  <c r="K115" i="33"/>
  <c r="J115" i="33"/>
  <c r="BD114" i="33"/>
  <c r="BC114" i="33"/>
  <c r="AU114" i="33"/>
  <c r="AT114" i="33"/>
  <c r="AL114" i="33"/>
  <c r="AK114" i="33"/>
  <c r="AC114" i="33"/>
  <c r="AB114" i="33"/>
  <c r="T114" i="33"/>
  <c r="S114" i="33"/>
  <c r="K114" i="33"/>
  <c r="J114" i="33"/>
  <c r="BD113" i="33"/>
  <c r="BC113" i="33"/>
  <c r="AU113" i="33"/>
  <c r="AT113" i="33"/>
  <c r="AL113" i="33"/>
  <c r="AK113" i="33"/>
  <c r="AC113" i="33"/>
  <c r="AB113" i="33"/>
  <c r="T113" i="33"/>
  <c r="S113" i="33"/>
  <c r="K113" i="33"/>
  <c r="J113" i="33"/>
  <c r="BD112" i="33"/>
  <c r="BC112" i="33"/>
  <c r="AU112" i="33"/>
  <c r="AT112" i="33"/>
  <c r="AL112" i="33"/>
  <c r="AK112" i="33"/>
  <c r="AC112" i="33"/>
  <c r="AB112" i="33"/>
  <c r="T112" i="33"/>
  <c r="S112" i="33"/>
  <c r="K112" i="33"/>
  <c r="J112" i="33"/>
  <c r="BD111" i="33"/>
  <c r="BC111" i="33"/>
  <c r="AU111" i="33"/>
  <c r="AT111" i="33"/>
  <c r="AL111" i="33"/>
  <c r="AK111" i="33"/>
  <c r="AC111" i="33"/>
  <c r="AB111" i="33"/>
  <c r="T111" i="33"/>
  <c r="S111" i="33"/>
  <c r="K111" i="33"/>
  <c r="J111" i="33"/>
  <c r="BD110" i="33"/>
  <c r="BC110" i="33"/>
  <c r="AU110" i="33"/>
  <c r="AT110" i="33"/>
  <c r="AL110" i="33"/>
  <c r="AK110" i="33"/>
  <c r="AC110" i="33"/>
  <c r="AB110" i="33"/>
  <c r="T110" i="33"/>
  <c r="S110" i="33"/>
  <c r="K110" i="33"/>
  <c r="J110" i="33"/>
  <c r="BD109" i="33"/>
  <c r="BC109" i="33"/>
  <c r="AU109" i="33"/>
  <c r="AT109" i="33"/>
  <c r="AL109" i="33"/>
  <c r="AK109" i="33"/>
  <c r="AC109" i="33"/>
  <c r="AB109" i="33"/>
  <c r="T109" i="33"/>
  <c r="S109" i="33"/>
  <c r="K109" i="33"/>
  <c r="J109" i="33"/>
  <c r="BD108" i="33"/>
  <c r="BC108" i="33"/>
  <c r="AU108" i="33"/>
  <c r="AT108" i="33"/>
  <c r="AL108" i="33"/>
  <c r="AK108" i="33"/>
  <c r="AC108" i="33"/>
  <c r="AB108" i="33"/>
  <c r="T108" i="33"/>
  <c r="S108" i="33"/>
  <c r="K108" i="33"/>
  <c r="J108" i="33"/>
  <c r="BD107" i="33"/>
  <c r="BC107" i="33"/>
  <c r="AU107" i="33"/>
  <c r="AT107" i="33"/>
  <c r="AL107" i="33"/>
  <c r="AK107" i="33"/>
  <c r="AC107" i="33"/>
  <c r="AB107" i="33"/>
  <c r="T107" i="33"/>
  <c r="S107" i="33"/>
  <c r="K107" i="33"/>
  <c r="J107" i="33"/>
  <c r="BD106" i="33"/>
  <c r="BC106" i="33"/>
  <c r="AU106" i="33"/>
  <c r="AT106" i="33"/>
  <c r="AL106" i="33"/>
  <c r="AK106" i="33"/>
  <c r="AC106" i="33"/>
  <c r="AB106" i="33"/>
  <c r="T106" i="33"/>
  <c r="S106" i="33"/>
  <c r="K106" i="33"/>
  <c r="J106" i="33"/>
  <c r="BD105" i="33"/>
  <c r="BC105" i="33"/>
  <c r="AU105" i="33"/>
  <c r="AT105" i="33"/>
  <c r="AL105" i="33"/>
  <c r="AK105" i="33"/>
  <c r="AC105" i="33"/>
  <c r="AB105" i="33"/>
  <c r="T105" i="33"/>
  <c r="S105" i="33"/>
  <c r="K105" i="33"/>
  <c r="J105" i="33"/>
  <c r="BD104" i="33"/>
  <c r="BC104" i="33"/>
  <c r="AU104" i="33"/>
  <c r="AT104" i="33"/>
  <c r="AL104" i="33"/>
  <c r="AK104" i="33"/>
  <c r="AC104" i="33"/>
  <c r="AB104" i="33"/>
  <c r="T104" i="33"/>
  <c r="S104" i="33"/>
  <c r="K104" i="33"/>
  <c r="J104" i="33"/>
  <c r="BD103" i="33"/>
  <c r="BC103" i="33"/>
  <c r="AU103" i="33"/>
  <c r="AT103" i="33"/>
  <c r="AL103" i="33"/>
  <c r="AK103" i="33"/>
  <c r="AC103" i="33"/>
  <c r="AB103" i="33"/>
  <c r="T103" i="33"/>
  <c r="S103" i="33"/>
  <c r="K103" i="33"/>
  <c r="J103" i="33"/>
  <c r="BD102" i="33"/>
  <c r="BC102" i="33"/>
  <c r="AU102" i="33"/>
  <c r="AT102" i="33"/>
  <c r="AL102" i="33"/>
  <c r="AK102" i="33"/>
  <c r="AC102" i="33"/>
  <c r="AB102" i="33"/>
  <c r="T102" i="33"/>
  <c r="S102" i="33"/>
  <c r="K102" i="33"/>
  <c r="J102" i="33"/>
  <c r="BD101" i="33"/>
  <c r="BC101" i="33"/>
  <c r="AU101" i="33"/>
  <c r="AT101" i="33"/>
  <c r="AL101" i="33"/>
  <c r="AK101" i="33"/>
  <c r="AC101" i="33"/>
  <c r="AB101" i="33"/>
  <c r="T101" i="33"/>
  <c r="S101" i="33"/>
  <c r="K101" i="33"/>
  <c r="J101" i="33"/>
  <c r="BD100" i="33"/>
  <c r="BC100" i="33"/>
  <c r="AU100" i="33"/>
  <c r="AT100" i="33"/>
  <c r="AL100" i="33"/>
  <c r="AK100" i="33"/>
  <c r="AC100" i="33"/>
  <c r="AB100" i="33"/>
  <c r="T100" i="33"/>
  <c r="S100" i="33"/>
  <c r="K100" i="33"/>
  <c r="J100" i="33"/>
  <c r="BD99" i="33"/>
  <c r="BC99" i="33"/>
  <c r="AU99" i="33"/>
  <c r="AT99" i="33"/>
  <c r="AL99" i="33"/>
  <c r="AK99" i="33"/>
  <c r="AC99" i="33"/>
  <c r="AB99" i="33"/>
  <c r="T99" i="33"/>
  <c r="S99" i="33"/>
  <c r="K99" i="33"/>
  <c r="J99" i="33"/>
  <c r="BD98" i="33"/>
  <c r="BC98" i="33"/>
  <c r="AU98" i="33"/>
  <c r="AT98" i="33"/>
  <c r="AL98" i="33"/>
  <c r="AK98" i="33"/>
  <c r="AC98" i="33"/>
  <c r="AB98" i="33"/>
  <c r="T98" i="33"/>
  <c r="S98" i="33"/>
  <c r="K98" i="33"/>
  <c r="J98" i="33"/>
  <c r="BD97" i="33"/>
  <c r="BC97" i="33"/>
  <c r="AU97" i="33"/>
  <c r="AT97" i="33"/>
  <c r="AL97" i="33"/>
  <c r="AK97" i="33"/>
  <c r="AC97" i="33"/>
  <c r="AB97" i="33"/>
  <c r="T97" i="33"/>
  <c r="S97" i="33"/>
  <c r="K97" i="33"/>
  <c r="J97" i="33"/>
  <c r="BD96" i="33"/>
  <c r="BC96" i="33"/>
  <c r="AU96" i="33"/>
  <c r="AT96" i="33"/>
  <c r="AL96" i="33"/>
  <c r="AK96" i="33"/>
  <c r="AC96" i="33"/>
  <c r="AB96" i="33"/>
  <c r="T96" i="33"/>
  <c r="S96" i="33"/>
  <c r="K96" i="33"/>
  <c r="J96" i="33"/>
  <c r="BD95" i="33"/>
  <c r="BC95" i="33"/>
  <c r="AU95" i="33"/>
  <c r="AT95" i="33"/>
  <c r="AL95" i="33"/>
  <c r="AK95" i="33"/>
  <c r="AC95" i="33"/>
  <c r="AB95" i="33"/>
  <c r="T95" i="33"/>
  <c r="S95" i="33"/>
  <c r="K95" i="33"/>
  <c r="J95" i="33"/>
  <c r="BD94" i="33"/>
  <c r="BC94" i="33"/>
  <c r="AU94" i="33"/>
  <c r="AT94" i="33"/>
  <c r="AL94" i="33"/>
  <c r="AK94" i="33"/>
  <c r="AC94" i="33"/>
  <c r="AB94" i="33"/>
  <c r="T94" i="33"/>
  <c r="S94" i="33"/>
  <c r="K94" i="33"/>
  <c r="J94" i="33"/>
  <c r="BD93" i="33"/>
  <c r="BC93" i="33"/>
  <c r="AU93" i="33"/>
  <c r="AT93" i="33"/>
  <c r="AL93" i="33"/>
  <c r="AK93" i="33"/>
  <c r="AC93" i="33"/>
  <c r="AB93" i="33"/>
  <c r="T93" i="33"/>
  <c r="S93" i="33"/>
  <c r="K93" i="33"/>
  <c r="J93" i="33"/>
  <c r="BD92" i="33"/>
  <c r="BC92" i="33"/>
  <c r="AU92" i="33"/>
  <c r="AT92" i="33"/>
  <c r="AL92" i="33"/>
  <c r="AK92" i="33"/>
  <c r="AC92" i="33"/>
  <c r="AB92" i="33"/>
  <c r="T92" i="33"/>
  <c r="S92" i="33"/>
  <c r="K92" i="33"/>
  <c r="J92" i="33"/>
  <c r="BD91" i="33"/>
  <c r="BC91" i="33"/>
  <c r="AU91" i="33"/>
  <c r="AT91" i="33"/>
  <c r="AL91" i="33"/>
  <c r="AK91" i="33"/>
  <c r="AC91" i="33"/>
  <c r="AB91" i="33"/>
  <c r="T91" i="33"/>
  <c r="S91" i="33"/>
  <c r="K91" i="33"/>
  <c r="J91" i="33"/>
  <c r="BD90" i="33"/>
  <c r="BC90" i="33"/>
  <c r="AU90" i="33"/>
  <c r="AT90" i="33"/>
  <c r="AL90" i="33"/>
  <c r="AK90" i="33"/>
  <c r="AC90" i="33"/>
  <c r="AB90" i="33"/>
  <c r="T90" i="33"/>
  <c r="S90" i="33"/>
  <c r="K90" i="33"/>
  <c r="J90" i="33"/>
  <c r="BD89" i="33"/>
  <c r="BC89" i="33"/>
  <c r="AU89" i="33"/>
  <c r="AT89" i="33"/>
  <c r="AL89" i="33"/>
  <c r="AK89" i="33"/>
  <c r="AC89" i="33"/>
  <c r="AB89" i="33"/>
  <c r="T89" i="33"/>
  <c r="S89" i="33"/>
  <c r="K89" i="33"/>
  <c r="J89" i="33"/>
  <c r="BD88" i="33"/>
  <c r="BC88" i="33"/>
  <c r="AU88" i="33"/>
  <c r="AT88" i="33"/>
  <c r="AL88" i="33"/>
  <c r="AK88" i="33"/>
  <c r="AC88" i="33"/>
  <c r="AB88" i="33"/>
  <c r="T88" i="33"/>
  <c r="S88" i="33"/>
  <c r="K88" i="33"/>
  <c r="J88" i="33"/>
  <c r="BD87" i="33"/>
  <c r="BC87" i="33"/>
  <c r="AU87" i="33"/>
  <c r="AT87" i="33"/>
  <c r="AL87" i="33"/>
  <c r="AK87" i="33"/>
  <c r="AC87" i="33"/>
  <c r="AB87" i="33"/>
  <c r="T87" i="33"/>
  <c r="S87" i="33"/>
  <c r="K87" i="33"/>
  <c r="J87" i="33"/>
  <c r="BD86" i="33"/>
  <c r="BC86" i="33"/>
  <c r="AU86" i="33"/>
  <c r="AT86" i="33"/>
  <c r="AL86" i="33"/>
  <c r="AK86" i="33"/>
  <c r="AC86" i="33"/>
  <c r="AB86" i="33"/>
  <c r="T86" i="33"/>
  <c r="S86" i="33"/>
  <c r="K86" i="33"/>
  <c r="J86" i="33"/>
  <c r="BD85" i="33"/>
  <c r="BC85" i="33"/>
  <c r="AU85" i="33"/>
  <c r="AT85" i="33"/>
  <c r="AL85" i="33"/>
  <c r="AK85" i="33"/>
  <c r="AC85" i="33"/>
  <c r="AB85" i="33"/>
  <c r="T85" i="33"/>
  <c r="S85" i="33"/>
  <c r="K85" i="33"/>
  <c r="J85" i="33"/>
  <c r="BD84" i="33"/>
  <c r="BC84" i="33"/>
  <c r="AU84" i="33"/>
  <c r="AT84" i="33"/>
  <c r="AL84" i="33"/>
  <c r="AK84" i="33"/>
  <c r="AC84" i="33"/>
  <c r="AB84" i="33"/>
  <c r="T84" i="33"/>
  <c r="S84" i="33"/>
  <c r="K84" i="33"/>
  <c r="J84" i="33"/>
  <c r="BD83" i="33"/>
  <c r="BC83" i="33"/>
  <c r="AU83" i="33"/>
  <c r="AT83" i="33"/>
  <c r="AL83" i="33"/>
  <c r="AK83" i="33"/>
  <c r="AC83" i="33"/>
  <c r="AB83" i="33"/>
  <c r="T83" i="33"/>
  <c r="S83" i="33"/>
  <c r="K83" i="33"/>
  <c r="J83" i="33"/>
  <c r="BD82" i="33"/>
  <c r="BC82" i="33"/>
  <c r="AU82" i="33"/>
  <c r="AT82" i="33"/>
  <c r="AL82" i="33"/>
  <c r="AK82" i="33"/>
  <c r="AC82" i="33"/>
  <c r="AB82" i="33"/>
  <c r="T82" i="33"/>
  <c r="S82" i="33"/>
  <c r="K82" i="33"/>
  <c r="J82" i="33"/>
  <c r="BD81" i="33"/>
  <c r="BC81" i="33"/>
  <c r="AU81" i="33"/>
  <c r="AT81" i="33"/>
  <c r="AL81" i="33"/>
  <c r="AK81" i="33"/>
  <c r="AC81" i="33"/>
  <c r="AB81" i="33"/>
  <c r="T81" i="33"/>
  <c r="S81" i="33"/>
  <c r="K81" i="33"/>
  <c r="J81" i="33"/>
  <c r="BD80" i="33"/>
  <c r="BC80" i="33"/>
  <c r="AU80" i="33"/>
  <c r="AT80" i="33"/>
  <c r="AL80" i="33"/>
  <c r="AK80" i="33"/>
  <c r="AC80" i="33"/>
  <c r="AB80" i="33"/>
  <c r="T80" i="33"/>
  <c r="S80" i="33"/>
  <c r="K80" i="33"/>
  <c r="J80" i="33"/>
  <c r="BD79" i="33"/>
  <c r="BC79" i="33"/>
  <c r="AU79" i="33"/>
  <c r="AT79" i="33"/>
  <c r="AL79" i="33"/>
  <c r="AK79" i="33"/>
  <c r="AC79" i="33"/>
  <c r="AB79" i="33"/>
  <c r="T79" i="33"/>
  <c r="S79" i="33"/>
  <c r="K79" i="33"/>
  <c r="J79" i="33"/>
  <c r="BD78" i="33"/>
  <c r="BC78" i="33"/>
  <c r="AU78" i="33"/>
  <c r="AT78" i="33"/>
  <c r="AL78" i="33"/>
  <c r="AK78" i="33"/>
  <c r="AC78" i="33"/>
  <c r="AB78" i="33"/>
  <c r="T78" i="33"/>
  <c r="S78" i="33"/>
  <c r="K78" i="33"/>
  <c r="J78" i="33"/>
  <c r="BD77" i="33"/>
  <c r="BC77" i="33"/>
  <c r="AU77" i="33"/>
  <c r="AT77" i="33"/>
  <c r="AL77" i="33"/>
  <c r="AK77" i="33"/>
  <c r="AC77" i="33"/>
  <c r="AB77" i="33"/>
  <c r="T77" i="33"/>
  <c r="S77" i="33"/>
  <c r="K77" i="33"/>
  <c r="J77" i="33"/>
  <c r="BD76" i="33"/>
  <c r="BC76" i="33"/>
  <c r="AU76" i="33"/>
  <c r="AT76" i="33"/>
  <c r="AL76" i="33"/>
  <c r="AK76" i="33"/>
  <c r="AC76" i="33"/>
  <c r="AB76" i="33"/>
  <c r="T76" i="33"/>
  <c r="S76" i="33"/>
  <c r="K76" i="33"/>
  <c r="J76" i="33"/>
  <c r="BD75" i="33"/>
  <c r="BC75" i="33"/>
  <c r="AU75" i="33"/>
  <c r="AT75" i="33"/>
  <c r="AL75" i="33"/>
  <c r="AK75" i="33"/>
  <c r="AC75" i="33"/>
  <c r="AB75" i="33"/>
  <c r="T75" i="33"/>
  <c r="S75" i="33"/>
  <c r="K75" i="33"/>
  <c r="J75" i="33"/>
  <c r="BD74" i="33"/>
  <c r="BC74" i="33"/>
  <c r="AU74" i="33"/>
  <c r="AT74" i="33"/>
  <c r="AL74" i="33"/>
  <c r="AK74" i="33"/>
  <c r="AC74" i="33"/>
  <c r="AB74" i="33"/>
  <c r="T74" i="33"/>
  <c r="S74" i="33"/>
  <c r="K74" i="33"/>
  <c r="J74" i="33"/>
  <c r="BD73" i="33"/>
  <c r="BC73" i="33"/>
  <c r="AU73" i="33"/>
  <c r="AT73" i="33"/>
  <c r="AL73" i="33"/>
  <c r="AK73" i="33"/>
  <c r="AC73" i="33"/>
  <c r="AB73" i="33"/>
  <c r="T73" i="33"/>
  <c r="S73" i="33"/>
  <c r="K73" i="33"/>
  <c r="J73" i="33"/>
  <c r="BD72" i="33"/>
  <c r="BC72" i="33"/>
  <c r="AU72" i="33"/>
  <c r="AT72" i="33"/>
  <c r="AL72" i="33"/>
  <c r="AK72" i="33"/>
  <c r="AC72" i="33"/>
  <c r="AB72" i="33"/>
  <c r="T72" i="33"/>
  <c r="S72" i="33"/>
  <c r="K72" i="33"/>
  <c r="J72" i="33"/>
  <c r="BD71" i="33"/>
  <c r="BC71" i="33"/>
  <c r="AU71" i="33"/>
  <c r="AT71" i="33"/>
  <c r="AL71" i="33"/>
  <c r="AK71" i="33"/>
  <c r="AC71" i="33"/>
  <c r="AB71" i="33"/>
  <c r="T71" i="33"/>
  <c r="S71" i="33"/>
  <c r="K71" i="33"/>
  <c r="J71" i="33"/>
  <c r="BD70" i="33"/>
  <c r="BC70" i="33"/>
  <c r="AU70" i="33"/>
  <c r="AT70" i="33"/>
  <c r="AL70" i="33"/>
  <c r="AK70" i="33"/>
  <c r="AC70" i="33"/>
  <c r="AB70" i="33"/>
  <c r="T70" i="33"/>
  <c r="S70" i="33"/>
  <c r="K70" i="33"/>
  <c r="J70" i="33"/>
  <c r="BD69" i="33"/>
  <c r="BC69" i="33"/>
  <c r="AU69" i="33"/>
  <c r="AT69" i="33"/>
  <c r="AL69" i="33"/>
  <c r="AK69" i="33"/>
  <c r="AC69" i="33"/>
  <c r="AB69" i="33"/>
  <c r="T69" i="33"/>
  <c r="S69" i="33"/>
  <c r="K69" i="33"/>
  <c r="J69" i="33"/>
  <c r="BD68" i="33"/>
  <c r="BC68" i="33"/>
  <c r="AU68" i="33"/>
  <c r="AT68" i="33"/>
  <c r="AL68" i="33"/>
  <c r="AK68" i="33"/>
  <c r="AC68" i="33"/>
  <c r="AB68" i="33"/>
  <c r="T68" i="33"/>
  <c r="S68" i="33"/>
  <c r="K68" i="33"/>
  <c r="J68" i="33"/>
  <c r="BD67" i="33"/>
  <c r="BC67" i="33"/>
  <c r="AU67" i="33"/>
  <c r="AT67" i="33"/>
  <c r="AL67" i="33"/>
  <c r="AK67" i="33"/>
  <c r="AC67" i="33"/>
  <c r="AB67" i="33"/>
  <c r="T67" i="33"/>
  <c r="S67" i="33"/>
  <c r="K67" i="33"/>
  <c r="J67" i="33"/>
  <c r="BD66" i="33"/>
  <c r="BC66" i="33"/>
  <c r="AU66" i="33"/>
  <c r="AT66" i="33"/>
  <c r="AL66" i="33"/>
  <c r="AK66" i="33"/>
  <c r="AC66" i="33"/>
  <c r="AB66" i="33"/>
  <c r="T66" i="33"/>
  <c r="S66" i="33"/>
  <c r="K66" i="33"/>
  <c r="J66" i="33"/>
  <c r="BD65" i="33"/>
  <c r="BC65" i="33"/>
  <c r="AU65" i="33"/>
  <c r="AT65" i="33"/>
  <c r="AL65" i="33"/>
  <c r="AK65" i="33"/>
  <c r="AC65" i="33"/>
  <c r="AB65" i="33"/>
  <c r="T65" i="33"/>
  <c r="S65" i="33"/>
  <c r="K65" i="33"/>
  <c r="J65" i="33"/>
  <c r="BD64" i="33"/>
  <c r="BC64" i="33"/>
  <c r="AU64" i="33"/>
  <c r="AT64" i="33"/>
  <c r="AL64" i="33"/>
  <c r="AK64" i="33"/>
  <c r="AC64" i="33"/>
  <c r="AB64" i="33"/>
  <c r="T64" i="33"/>
  <c r="S64" i="33"/>
  <c r="K64" i="33"/>
  <c r="J64" i="33"/>
  <c r="BD63" i="33"/>
  <c r="BC63" i="33"/>
  <c r="AU63" i="33"/>
  <c r="AT63" i="33"/>
  <c r="AL63" i="33"/>
  <c r="AK63" i="33"/>
  <c r="AC63" i="33"/>
  <c r="AB63" i="33"/>
  <c r="T63" i="33"/>
  <c r="S63" i="33"/>
  <c r="K63" i="33"/>
  <c r="J63" i="33"/>
  <c r="BD62" i="33"/>
  <c r="BC62" i="33"/>
  <c r="AU62" i="33"/>
  <c r="AT62" i="33"/>
  <c r="AL62" i="33"/>
  <c r="AK62" i="33"/>
  <c r="AC62" i="33"/>
  <c r="AB62" i="33"/>
  <c r="T62" i="33"/>
  <c r="S62" i="33"/>
  <c r="K62" i="33"/>
  <c r="J62" i="33"/>
  <c r="BD61" i="33"/>
  <c r="BC61" i="33"/>
  <c r="AU61" i="33"/>
  <c r="AT61" i="33"/>
  <c r="AL61" i="33"/>
  <c r="AK61" i="33"/>
  <c r="AC61" i="33"/>
  <c r="AB61" i="33"/>
  <c r="T61" i="33"/>
  <c r="S61" i="33"/>
  <c r="K61" i="33"/>
  <c r="J61" i="33"/>
  <c r="BD60" i="33"/>
  <c r="BC60" i="33"/>
  <c r="AU60" i="33"/>
  <c r="AT60" i="33"/>
  <c r="AL60" i="33"/>
  <c r="AK60" i="33"/>
  <c r="AC60" i="33"/>
  <c r="AB60" i="33"/>
  <c r="T60" i="33"/>
  <c r="S60" i="33"/>
  <c r="K60" i="33"/>
  <c r="J60" i="33"/>
  <c r="BD59" i="33"/>
  <c r="BC59" i="33"/>
  <c r="AU59" i="33"/>
  <c r="AT59" i="33"/>
  <c r="AL59" i="33"/>
  <c r="AK59" i="33"/>
  <c r="AC59" i="33"/>
  <c r="AB59" i="33"/>
  <c r="T59" i="33"/>
  <c r="S59" i="33"/>
  <c r="K59" i="33"/>
  <c r="J59" i="33"/>
  <c r="BD58" i="33"/>
  <c r="BC58" i="33"/>
  <c r="AU58" i="33"/>
  <c r="AT58" i="33"/>
  <c r="AL58" i="33"/>
  <c r="AK58" i="33"/>
  <c r="AC58" i="33"/>
  <c r="AB58" i="33"/>
  <c r="T58" i="33"/>
  <c r="S58" i="33"/>
  <c r="K58" i="33"/>
  <c r="J58" i="33"/>
  <c r="BD57" i="33"/>
  <c r="BC57" i="33"/>
  <c r="AU57" i="33"/>
  <c r="AT57" i="33"/>
  <c r="AL57" i="33"/>
  <c r="AK57" i="33"/>
  <c r="AC57" i="33"/>
  <c r="AB57" i="33"/>
  <c r="T57" i="33"/>
  <c r="S57" i="33"/>
  <c r="K57" i="33"/>
  <c r="J57" i="33"/>
  <c r="BD56" i="33"/>
  <c r="BC56" i="33"/>
  <c r="AU56" i="33"/>
  <c r="AT56" i="33"/>
  <c r="AL56" i="33"/>
  <c r="AK56" i="33"/>
  <c r="AC56" i="33"/>
  <c r="AB56" i="33"/>
  <c r="T56" i="33"/>
  <c r="S56" i="33"/>
  <c r="K56" i="33"/>
  <c r="J56" i="33"/>
  <c r="BD55" i="33"/>
  <c r="BC55" i="33"/>
  <c r="AU55" i="33"/>
  <c r="AT55" i="33"/>
  <c r="AL55" i="33"/>
  <c r="AK55" i="33"/>
  <c r="AC55" i="33"/>
  <c r="AB55" i="33"/>
  <c r="T55" i="33"/>
  <c r="S55" i="33"/>
  <c r="K55" i="33"/>
  <c r="J55" i="33"/>
  <c r="BD54" i="33"/>
  <c r="BC54" i="33"/>
  <c r="AU54" i="33"/>
  <c r="AT54" i="33"/>
  <c r="AL54" i="33"/>
  <c r="AK54" i="33"/>
  <c r="AC54" i="33"/>
  <c r="AB54" i="33"/>
  <c r="T54" i="33"/>
  <c r="S54" i="33"/>
  <c r="K54" i="33"/>
  <c r="J54" i="33"/>
  <c r="BD53" i="33"/>
  <c r="BC53" i="33"/>
  <c r="AU53" i="33"/>
  <c r="AT53" i="33"/>
  <c r="AL53" i="33"/>
  <c r="AK53" i="33"/>
  <c r="AC53" i="33"/>
  <c r="AB53" i="33"/>
  <c r="T53" i="33"/>
  <c r="S53" i="33"/>
  <c r="K53" i="33"/>
  <c r="J53" i="33"/>
  <c r="BD52" i="33"/>
  <c r="BC52" i="33"/>
  <c r="AU52" i="33"/>
  <c r="AT52" i="33"/>
  <c r="AL52" i="33"/>
  <c r="AK52" i="33"/>
  <c r="AC52" i="33"/>
  <c r="AB52" i="33"/>
  <c r="T52" i="33"/>
  <c r="S52" i="33"/>
  <c r="K52" i="33"/>
  <c r="J52" i="33"/>
  <c r="BD51" i="33"/>
  <c r="BC51" i="33"/>
  <c r="AU51" i="33"/>
  <c r="AT51" i="33"/>
  <c r="AL51" i="33"/>
  <c r="AK51" i="33"/>
  <c r="AC51" i="33"/>
  <c r="AB51" i="33"/>
  <c r="T51" i="33"/>
  <c r="S51" i="33"/>
  <c r="K51" i="33"/>
  <c r="J51" i="33"/>
  <c r="BD50" i="33"/>
  <c r="BC50" i="33"/>
  <c r="AU50" i="33"/>
  <c r="AT50" i="33"/>
  <c r="AL50" i="33"/>
  <c r="AK50" i="33"/>
  <c r="AC50" i="33"/>
  <c r="AB50" i="33"/>
  <c r="T50" i="33"/>
  <c r="S50" i="33"/>
  <c r="K50" i="33"/>
  <c r="J50" i="33"/>
  <c r="BD49" i="33"/>
  <c r="BC49" i="33"/>
  <c r="AU49" i="33"/>
  <c r="AT49" i="33"/>
  <c r="AL49" i="33"/>
  <c r="AK49" i="33"/>
  <c r="AC49" i="33"/>
  <c r="AB49" i="33"/>
  <c r="T49" i="33"/>
  <c r="S49" i="33"/>
  <c r="K49" i="33"/>
  <c r="J49" i="33"/>
  <c r="BD48" i="33"/>
  <c r="BC48" i="33"/>
  <c r="AU48" i="33"/>
  <c r="AT48" i="33"/>
  <c r="AL48" i="33"/>
  <c r="AK48" i="33"/>
  <c r="AC48" i="33"/>
  <c r="AB48" i="33"/>
  <c r="T48" i="33"/>
  <c r="S48" i="33"/>
  <c r="K48" i="33"/>
  <c r="J48" i="33"/>
  <c r="BD47" i="33"/>
  <c r="BC47" i="33"/>
  <c r="AU47" i="33"/>
  <c r="AT47" i="33"/>
  <c r="AL47" i="33"/>
  <c r="AK47" i="33"/>
  <c r="AC47" i="33"/>
  <c r="AB47" i="33"/>
  <c r="T47" i="33"/>
  <c r="S47" i="33"/>
  <c r="K47" i="33"/>
  <c r="J47" i="33"/>
  <c r="BD46" i="33"/>
  <c r="BC46" i="33"/>
  <c r="AU46" i="33"/>
  <c r="AT46" i="33"/>
  <c r="AL46" i="33"/>
  <c r="AK46" i="33"/>
  <c r="AC46" i="33"/>
  <c r="AB46" i="33"/>
  <c r="T46" i="33"/>
  <c r="S46" i="33"/>
  <c r="K46" i="33"/>
  <c r="J46" i="33"/>
  <c r="BD45" i="33"/>
  <c r="BC45" i="33"/>
  <c r="AU45" i="33"/>
  <c r="AT45" i="33"/>
  <c r="AL45" i="33"/>
  <c r="AK45" i="33"/>
  <c r="AC45" i="33"/>
  <c r="AB45" i="33"/>
  <c r="T45" i="33"/>
  <c r="S45" i="33"/>
  <c r="K45" i="33"/>
  <c r="J45" i="33"/>
  <c r="BD44" i="33"/>
  <c r="BC44" i="33"/>
  <c r="AU44" i="33"/>
  <c r="AT44" i="33"/>
  <c r="AL44" i="33"/>
  <c r="AK44" i="33"/>
  <c r="AC44" i="33"/>
  <c r="AB44" i="33"/>
  <c r="T44" i="33"/>
  <c r="S44" i="33"/>
  <c r="K44" i="33"/>
  <c r="J44" i="33"/>
  <c r="BD43" i="33"/>
  <c r="BC43" i="33"/>
  <c r="AU43" i="33"/>
  <c r="AT43" i="33"/>
  <c r="AL43" i="33"/>
  <c r="AK43" i="33"/>
  <c r="AC43" i="33"/>
  <c r="AB43" i="33"/>
  <c r="T43" i="33"/>
  <c r="S43" i="33"/>
  <c r="K43" i="33"/>
  <c r="J43" i="33"/>
  <c r="BD42" i="33"/>
  <c r="BC42" i="33"/>
  <c r="AU42" i="33"/>
  <c r="AT42" i="33"/>
  <c r="AL42" i="33"/>
  <c r="AK42" i="33"/>
  <c r="AC42" i="33"/>
  <c r="AB42" i="33"/>
  <c r="T42" i="33"/>
  <c r="S42" i="33"/>
  <c r="K42" i="33"/>
  <c r="J42" i="33"/>
  <c r="BD41" i="33"/>
  <c r="BC41" i="33"/>
  <c r="AU41" i="33"/>
  <c r="AT41" i="33"/>
  <c r="AL41" i="33"/>
  <c r="AK41" i="33"/>
  <c r="AC41" i="33"/>
  <c r="AB41" i="33"/>
  <c r="T41" i="33"/>
  <c r="S41" i="33"/>
  <c r="K41" i="33"/>
  <c r="J41" i="33"/>
  <c r="BD40" i="33"/>
  <c r="BC40" i="33"/>
  <c r="AU40" i="33"/>
  <c r="AT40" i="33"/>
  <c r="AL40" i="33"/>
  <c r="AK40" i="33"/>
  <c r="AC40" i="33"/>
  <c r="AB40" i="33"/>
  <c r="T40" i="33"/>
  <c r="S40" i="33"/>
  <c r="K40" i="33"/>
  <c r="J40" i="33"/>
  <c r="BD39" i="33"/>
  <c r="BC39" i="33"/>
  <c r="AU39" i="33"/>
  <c r="AT39" i="33"/>
  <c r="AL39" i="33"/>
  <c r="AK39" i="33"/>
  <c r="AC39" i="33"/>
  <c r="AB39" i="33"/>
  <c r="T39" i="33"/>
  <c r="S39" i="33"/>
  <c r="K39" i="33"/>
  <c r="J39" i="33"/>
  <c r="BD38" i="33"/>
  <c r="BC38" i="33"/>
  <c r="AU38" i="33"/>
  <c r="AT38" i="33"/>
  <c r="AL38" i="33"/>
  <c r="AK38" i="33"/>
  <c r="AC38" i="33"/>
  <c r="AB38" i="33"/>
  <c r="T38" i="33"/>
  <c r="S38" i="33"/>
  <c r="K38" i="33"/>
  <c r="J38" i="33"/>
  <c r="BD37" i="33"/>
  <c r="BC37" i="33"/>
  <c r="AU37" i="33"/>
  <c r="AT37" i="33"/>
  <c r="AL37" i="33"/>
  <c r="AK37" i="33"/>
  <c r="AC37" i="33"/>
  <c r="AB37" i="33"/>
  <c r="T37" i="33"/>
  <c r="S37" i="33"/>
  <c r="K37" i="33"/>
  <c r="J37" i="33"/>
  <c r="BD36" i="33"/>
  <c r="BC36" i="33"/>
  <c r="AU36" i="33"/>
  <c r="AT36" i="33"/>
  <c r="AL36" i="33"/>
  <c r="AK36" i="33"/>
  <c r="AC36" i="33"/>
  <c r="AB36" i="33"/>
  <c r="T36" i="33"/>
  <c r="S36" i="33"/>
  <c r="K36" i="33"/>
  <c r="J36" i="33"/>
  <c r="BD35" i="33"/>
  <c r="BC35" i="33"/>
  <c r="AU35" i="33"/>
  <c r="AT35" i="33"/>
  <c r="AL35" i="33"/>
  <c r="AK35" i="33"/>
  <c r="AC35" i="33"/>
  <c r="AB35" i="33"/>
  <c r="T35" i="33"/>
  <c r="S35" i="33"/>
  <c r="K35" i="33"/>
  <c r="J35" i="33"/>
  <c r="BD34" i="33"/>
  <c r="BC34" i="33"/>
  <c r="AU34" i="33"/>
  <c r="AT34" i="33"/>
  <c r="AL34" i="33"/>
  <c r="AK34" i="33"/>
  <c r="AC34" i="33"/>
  <c r="AB34" i="33"/>
  <c r="T34" i="33"/>
  <c r="S34" i="33"/>
  <c r="K34" i="33"/>
  <c r="J34" i="33"/>
  <c r="BD33" i="33"/>
  <c r="BC33" i="33"/>
  <c r="AU33" i="33"/>
  <c r="AT33" i="33"/>
  <c r="AL33" i="33"/>
  <c r="AK33" i="33"/>
  <c r="AC33" i="33"/>
  <c r="AB33" i="33"/>
  <c r="T33" i="33"/>
  <c r="S33" i="33"/>
  <c r="K33" i="33"/>
  <c r="J33" i="33"/>
  <c r="BD32" i="33"/>
  <c r="BC32" i="33"/>
  <c r="AU32" i="33"/>
  <c r="AT32" i="33"/>
  <c r="AL32" i="33"/>
  <c r="AK32" i="33"/>
  <c r="AC32" i="33"/>
  <c r="AB32" i="33"/>
  <c r="T32" i="33"/>
  <c r="S32" i="33"/>
  <c r="K32" i="33"/>
  <c r="J32" i="33"/>
  <c r="BD31" i="33"/>
  <c r="BC31" i="33"/>
  <c r="AU31" i="33"/>
  <c r="AT31" i="33"/>
  <c r="AL31" i="33"/>
  <c r="AK31" i="33"/>
  <c r="AC31" i="33"/>
  <c r="AB31" i="33"/>
  <c r="T31" i="33"/>
  <c r="S31" i="33"/>
  <c r="K31" i="33"/>
  <c r="J31" i="33"/>
  <c r="BD30" i="33"/>
  <c r="BC30" i="33"/>
  <c r="AU30" i="33"/>
  <c r="AT30" i="33"/>
  <c r="AL30" i="33"/>
  <c r="AK30" i="33"/>
  <c r="AC30" i="33"/>
  <c r="AB30" i="33"/>
  <c r="T30" i="33"/>
  <c r="S30" i="33"/>
  <c r="K30" i="33"/>
  <c r="J30" i="33"/>
  <c r="BD29" i="33"/>
  <c r="BC29" i="33"/>
  <c r="AU29" i="33"/>
  <c r="AT29" i="33"/>
  <c r="AL29" i="33"/>
  <c r="AK29" i="33"/>
  <c r="AC29" i="33"/>
  <c r="AB29" i="33"/>
  <c r="T29" i="33"/>
  <c r="S29" i="33"/>
  <c r="K29" i="33"/>
  <c r="J29" i="33"/>
  <c r="BD28" i="33"/>
  <c r="BC28" i="33"/>
  <c r="AU28" i="33"/>
  <c r="AT28" i="33"/>
  <c r="AL28" i="33"/>
  <c r="AK28" i="33"/>
  <c r="AC28" i="33"/>
  <c r="AB28" i="33"/>
  <c r="T28" i="33"/>
  <c r="S28" i="33"/>
  <c r="K28" i="33"/>
  <c r="J28" i="33"/>
  <c r="BD27" i="33"/>
  <c r="BC27" i="33"/>
  <c r="AU27" i="33"/>
  <c r="AT27" i="33"/>
  <c r="AL27" i="33"/>
  <c r="AK27" i="33"/>
  <c r="AC27" i="33"/>
  <c r="AB27" i="33"/>
  <c r="T27" i="33"/>
  <c r="S27" i="33"/>
  <c r="K27" i="33"/>
  <c r="J27" i="33"/>
  <c r="BD26" i="33"/>
  <c r="BC26" i="33"/>
  <c r="AU26" i="33"/>
  <c r="AT26" i="33"/>
  <c r="AL26" i="33"/>
  <c r="AK26" i="33"/>
  <c r="AC26" i="33"/>
  <c r="AB26" i="33"/>
  <c r="T26" i="33"/>
  <c r="S26" i="33"/>
  <c r="K26" i="33"/>
  <c r="J26" i="33"/>
  <c r="BD25" i="33"/>
  <c r="BC25" i="33"/>
  <c r="AU25" i="33"/>
  <c r="AT25" i="33"/>
  <c r="AL25" i="33"/>
  <c r="AK25" i="33"/>
  <c r="AC25" i="33"/>
  <c r="AB25" i="33"/>
  <c r="T25" i="33"/>
  <c r="S25" i="33"/>
  <c r="K25" i="33"/>
  <c r="J25" i="33"/>
  <c r="BD24" i="33"/>
  <c r="BC24" i="33"/>
  <c r="AU24" i="33"/>
  <c r="AT24" i="33"/>
  <c r="AL24" i="33"/>
  <c r="AK24" i="33"/>
  <c r="AC24" i="33"/>
  <c r="AB24" i="33"/>
  <c r="T24" i="33"/>
  <c r="S24" i="33"/>
  <c r="K24" i="33"/>
  <c r="J24" i="33"/>
  <c r="BD23" i="33"/>
  <c r="BC23" i="33"/>
  <c r="AU23" i="33"/>
  <c r="AT23" i="33"/>
  <c r="AL23" i="33"/>
  <c r="AK23" i="33"/>
  <c r="AC23" i="33"/>
  <c r="AB23" i="33"/>
  <c r="T23" i="33"/>
  <c r="S23" i="33"/>
  <c r="K23" i="33"/>
  <c r="J23" i="33"/>
  <c r="BD22" i="33"/>
  <c r="BC22" i="33"/>
  <c r="AU22" i="33"/>
  <c r="AT22" i="33"/>
  <c r="AL22" i="33"/>
  <c r="AK22" i="33"/>
  <c r="AC22" i="33"/>
  <c r="AB22" i="33"/>
  <c r="T22" i="33"/>
  <c r="S22" i="33"/>
  <c r="K22" i="33"/>
  <c r="J22" i="33"/>
  <c r="BD21" i="33"/>
  <c r="BC21" i="33"/>
  <c r="AU21" i="33"/>
  <c r="AT21" i="33"/>
  <c r="AL21" i="33"/>
  <c r="AK21" i="33"/>
  <c r="AC21" i="33"/>
  <c r="AB21" i="33"/>
  <c r="T21" i="33"/>
  <c r="S21" i="33"/>
  <c r="K21" i="33"/>
  <c r="J21" i="33"/>
  <c r="BD20" i="33"/>
  <c r="BC20" i="33"/>
  <c r="AU20" i="33"/>
  <c r="AT20" i="33"/>
  <c r="AL20" i="33"/>
  <c r="AK20" i="33"/>
  <c r="AC20" i="33"/>
  <c r="AB20" i="33"/>
  <c r="T20" i="33"/>
  <c r="S20" i="33"/>
  <c r="K20" i="33"/>
  <c r="J20" i="33"/>
  <c r="BD19" i="33"/>
  <c r="BC19" i="33"/>
  <c r="AU19" i="33"/>
  <c r="AT19" i="33"/>
  <c r="AL19" i="33"/>
  <c r="AK19" i="33"/>
  <c r="AC19" i="33"/>
  <c r="AB19" i="33"/>
  <c r="T19" i="33"/>
  <c r="S19" i="33"/>
  <c r="K19" i="33"/>
  <c r="J19" i="33"/>
  <c r="BD18" i="33"/>
  <c r="BC18" i="33"/>
  <c r="AU18" i="33"/>
  <c r="AT18" i="33"/>
  <c r="AL18" i="33"/>
  <c r="AK18" i="33"/>
  <c r="AC18" i="33"/>
  <c r="AB18" i="33"/>
  <c r="T18" i="33"/>
  <c r="S18" i="33"/>
  <c r="K18" i="33"/>
  <c r="J18" i="33"/>
  <c r="BD17" i="33"/>
  <c r="BC17" i="33"/>
  <c r="AU17" i="33"/>
  <c r="AT17" i="33"/>
  <c r="AL17" i="33"/>
  <c r="AK17" i="33"/>
  <c r="AC17" i="33"/>
  <c r="AB17" i="33"/>
  <c r="T17" i="33"/>
  <c r="S17" i="33"/>
  <c r="K17" i="33"/>
  <c r="J17" i="33"/>
  <c r="BD16" i="33"/>
  <c r="BC16" i="33"/>
  <c r="AU16" i="33"/>
  <c r="AT16" i="33"/>
  <c r="AL16" i="33"/>
  <c r="AK16" i="33"/>
  <c r="AC16" i="33"/>
  <c r="AB16" i="33"/>
  <c r="T16" i="33"/>
  <c r="S16" i="33"/>
  <c r="K16" i="33"/>
  <c r="J16" i="33"/>
  <c r="BD15" i="33"/>
  <c r="BC15" i="33"/>
  <c r="AU15" i="33"/>
  <c r="AT15" i="33"/>
  <c r="AL15" i="33"/>
  <c r="AK15" i="33"/>
  <c r="AC15" i="33"/>
  <c r="AB15" i="33"/>
  <c r="T15" i="33"/>
  <c r="S15" i="33"/>
  <c r="K15" i="33"/>
  <c r="J15" i="33"/>
  <c r="BD14" i="33"/>
  <c r="BC14" i="33"/>
  <c r="AU14" i="33"/>
  <c r="AT14" i="33"/>
  <c r="AL14" i="33"/>
  <c r="AK14" i="33"/>
  <c r="AC14" i="33"/>
  <c r="AB14" i="33"/>
  <c r="T14" i="33"/>
  <c r="S14" i="33"/>
  <c r="K14" i="33"/>
  <c r="J14" i="33"/>
  <c r="BD13" i="33"/>
  <c r="BC13" i="33"/>
  <c r="AU13" i="33"/>
  <c r="AT13" i="33"/>
  <c r="AL13" i="33"/>
  <c r="AK13" i="33"/>
  <c r="AC13" i="33"/>
  <c r="AB13" i="33"/>
  <c r="T13" i="33"/>
  <c r="S13" i="33"/>
  <c r="K13" i="33"/>
  <c r="J13" i="33"/>
  <c r="BD12" i="33"/>
  <c r="BC12" i="33"/>
  <c r="AU12" i="33"/>
  <c r="AT12" i="33"/>
  <c r="AL12" i="33"/>
  <c r="AK12" i="33"/>
  <c r="AC12" i="33"/>
  <c r="AB12" i="33"/>
  <c r="T12" i="33"/>
  <c r="S12" i="33"/>
  <c r="K12" i="33"/>
  <c r="J12" i="33"/>
  <c r="B8" i="33"/>
  <c r="B7" i="33"/>
  <c r="B6" i="33"/>
  <c r="B5" i="33"/>
  <c r="B4" i="33"/>
  <c r="B3" i="33"/>
  <c r="A12" i="16"/>
  <c r="A14" i="16" s="1"/>
  <c r="J11" i="16" s="1"/>
  <c r="D8" i="16"/>
  <c r="D7" i="16"/>
  <c r="D6" i="16"/>
  <c r="D5" i="16"/>
  <c r="D4" i="16"/>
  <c r="D3" i="16"/>
  <c r="C21" i="22"/>
</calcChain>
</file>

<file path=xl/sharedStrings.xml><?xml version="1.0" encoding="utf-8"?>
<sst xmlns="http://schemas.openxmlformats.org/spreadsheetml/2006/main" count="219" uniqueCount="76">
  <si>
    <t>Intelligent Data Collection Limited</t>
  </si>
  <si>
    <t>Bristol City Council Mini-Comp Jun24</t>
  </si>
  <si>
    <t>Client:</t>
  </si>
  <si>
    <t>Bristol CC</t>
  </si>
  <si>
    <t>Project Number:</t>
  </si>
  <si>
    <t>ID-0524-0183</t>
  </si>
  <si>
    <t>Site Number:</t>
  </si>
  <si>
    <t>Site 8</t>
  </si>
  <si>
    <t>Date of Survey:</t>
  </si>
  <si>
    <t>12.06.2024</t>
  </si>
  <si>
    <t>Junction Name:</t>
  </si>
  <si>
    <t>B3120 East Street / St John's Street / A38 Sheene Road /A38 West Street / Diamond Street</t>
  </si>
  <si>
    <t>Survey Type:</t>
  </si>
  <si>
    <t>Queue Length Survey</t>
  </si>
  <si>
    <t>Quality Assurance and Issue Record</t>
  </si>
  <si>
    <t>Quality Assurance</t>
  </si>
  <si>
    <t>Revision</t>
  </si>
  <si>
    <t>Rev A</t>
  </si>
  <si>
    <t>Date</t>
  </si>
  <si>
    <t>24.07.2024</t>
  </si>
  <si>
    <t>Prepared by</t>
  </si>
  <si>
    <t>Signature</t>
  </si>
  <si>
    <t>Checked by</t>
  </si>
  <si>
    <t>Luke Martin</t>
  </si>
  <si>
    <t>Project Director</t>
  </si>
  <si>
    <t>Paul O'Neill</t>
  </si>
  <si>
    <t>Project Number</t>
  </si>
  <si>
    <t>File Ref</t>
  </si>
  <si>
    <t>ID-0524-0183 Bristol City Council Mini-Comp Jun24 - Queue Site 8 - 12.06.2024</t>
  </si>
  <si>
    <t>Issue Record</t>
  </si>
  <si>
    <t>Issued to</t>
  </si>
  <si>
    <t>Alex Howe</t>
  </si>
  <si>
    <t>E-mail</t>
  </si>
  <si>
    <t>X Coordinate</t>
  </si>
  <si>
    <t>Y Coordinate</t>
  </si>
  <si>
    <t>Google Maps Link</t>
  </si>
  <si>
    <t>http://maps.google.co.uk/maps?hl=en&amp;safe=off&amp;q=</t>
  </si>
  <si>
    <t>AM Peak Conditions</t>
  </si>
  <si>
    <t>Inter-peak Conditions</t>
  </si>
  <si>
    <t>PM Peak Conditions</t>
  </si>
  <si>
    <t>&amp;cr=countryUK|countryGB&amp;um=1&amp;ie=UTF-8&amp;sa=N&amp;tab=wl</t>
  </si>
  <si>
    <t>Clear</t>
  </si>
  <si>
    <t>Junction Layout</t>
  </si>
  <si>
    <t>Queue Length Methodology</t>
  </si>
  <si>
    <t xml:space="preserve">
The maximum and snapshot queue length, in vehicles, is reported by lane for each five-minute period. For signalised junctions, the queue analysis is based on when the lights turn green, and the snapshot queue is the first instance the lights turn green with the applicable five-minute period.
These are broken down fully into the standard seven user classes, and then presented in Total Vehicles and also Total PCUs.
The PCU assumptions used can be updated by the user.</t>
  </si>
  <si>
    <t>PCU Assumptions</t>
  </si>
  <si>
    <t>Car</t>
  </si>
  <si>
    <t>LGV</t>
  </si>
  <si>
    <t>Rig. HGV</t>
  </si>
  <si>
    <t>Art. HGV</t>
  </si>
  <si>
    <t>Bus</t>
  </si>
  <si>
    <t>M/C</t>
  </si>
  <si>
    <t>Cycle</t>
  </si>
  <si>
    <r>
      <rPr>
        <b/>
        <sz val="10"/>
        <color theme="0"/>
        <rFont val="Tahoma"/>
        <family val="2"/>
      </rPr>
      <t>Additional Notes</t>
    </r>
    <r>
      <rPr>
        <sz val="10"/>
        <color theme="0"/>
        <rFont val="Tahoma"/>
        <family val="2"/>
      </rPr>
      <t xml:space="preserve"> (Factors which may impact on survey results such as accidents, roadworks, special events)</t>
    </r>
  </si>
  <si>
    <t>Lane A1</t>
  </si>
  <si>
    <t>Lane A2</t>
  </si>
  <si>
    <t>Lane B1</t>
  </si>
  <si>
    <t>Lane C1</t>
  </si>
  <si>
    <t>Lane C2</t>
  </si>
  <si>
    <t>Lane D1</t>
  </si>
  <si>
    <t>Time</t>
  </si>
  <si>
    <t>Car / Taxi</t>
  </si>
  <si>
    <t>Rigid HGV</t>
  </si>
  <si>
    <t>Artic HGV</t>
  </si>
  <si>
    <t>Bus / Coach</t>
  </si>
  <si>
    <t>Total Vehicles</t>
  </si>
  <si>
    <t>Total PCUs</t>
  </si>
  <si>
    <t>Lane 1</t>
  </si>
  <si>
    <t>Lane 2</t>
  </si>
  <si>
    <t>Lane 3</t>
  </si>
  <si>
    <t>Lane 4</t>
  </si>
  <si>
    <t>Lane 5</t>
  </si>
  <si>
    <t>Lane 6</t>
  </si>
  <si>
    <t>25.07.2024</t>
  </si>
  <si>
    <t>Robyn Short</t>
  </si>
  <si>
    <t>Any shaded entries for Arm C indicate where queues reach back to the upstream junction (Site 9).
Any shaded entries for Arm D indicate where queues reach the extent of the camera 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</si>
</sst>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name val="Arial"/>
      <charset val="134"/>
    </font>
    <font>
      <sz val="9"/>
      <name val="Tahoma"/>
      <family val="2"/>
    </font>
    <font>
      <b/>
      <sz val="9"/>
      <name val="Tahoma"/>
      <family val="2"/>
    </font>
    <font>
      <sz val="10"/>
      <name val="Tahoma"/>
      <family val="2"/>
    </font>
    <font>
      <sz val="20"/>
      <name val="Tahoma"/>
      <family val="2"/>
    </font>
    <font>
      <b/>
      <sz val="24"/>
      <color theme="0"/>
      <name val="Tahoma"/>
      <family val="2"/>
    </font>
    <font>
      <sz val="20"/>
      <color theme="0"/>
      <name val="Tahoma"/>
      <family val="2"/>
    </font>
    <font>
      <b/>
      <sz val="20"/>
      <color theme="0"/>
      <name val="Tahoma"/>
      <family val="2"/>
    </font>
    <font>
      <b/>
      <sz val="10"/>
      <color theme="0"/>
      <name val="Tahoma"/>
      <family val="2"/>
    </font>
    <font>
      <sz val="10"/>
      <color theme="0"/>
      <name val="Tahoma"/>
      <family val="2"/>
    </font>
    <font>
      <b/>
      <sz val="10"/>
      <name val="Tahoma"/>
      <family val="2"/>
    </font>
    <font>
      <b/>
      <sz val="10"/>
      <color theme="0"/>
      <name val="Arial"/>
      <family val="2"/>
    </font>
    <font>
      <sz val="10"/>
      <color theme="0"/>
      <name val="Arial"/>
      <family val="2"/>
    </font>
    <font>
      <u/>
      <sz val="10"/>
      <name val="Tahoma"/>
      <family val="2"/>
    </font>
    <font>
      <sz val="10"/>
      <color indexed="12"/>
      <name val="Arial"/>
      <family val="2"/>
    </font>
    <font>
      <b/>
      <sz val="24"/>
      <name val="Tahoma"/>
      <family val="2"/>
    </font>
    <font>
      <sz val="12"/>
      <name val="Tahoma"/>
      <family val="2"/>
    </font>
    <font>
      <u/>
      <sz val="10"/>
      <color indexed="12"/>
      <name val="Arial"/>
      <family val="2"/>
    </font>
    <font>
      <sz val="10"/>
      <name val="Arial"/>
      <family val="2"/>
    </font>
  </fonts>
  <fills count="10">
    <fill>
      <patternFill patternType="none"/>
    </fill>
    <fill>
      <patternFill patternType="gray125"/>
    </fill>
    <fill>
      <patternFill patternType="solid">
        <fgColor theme="0" tint="-0.14996795556505021"/>
        <bgColor indexed="64"/>
      </patternFill>
    </fill>
    <fill>
      <patternFill patternType="solid">
        <fgColor theme="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59999389629810485"/>
        <bgColor indexed="64"/>
      </patternFill>
    </fill>
  </fills>
  <borders count="38">
    <border>
      <left/>
      <right/>
      <top/>
      <bottom/>
      <diagonal/>
    </border>
    <border>
      <left/>
      <right style="double">
        <color auto="1"/>
      </right>
      <top style="double">
        <color auto="1"/>
      </top>
      <bottom style="double">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style="double">
        <color auto="1"/>
      </left>
      <right style="double">
        <color auto="1"/>
      </right>
      <top style="double">
        <color auto="1"/>
      </top>
      <bottom style="double">
        <color auto="1"/>
      </bottom>
      <diagonal/>
    </border>
    <border>
      <left style="double">
        <color auto="1"/>
      </left>
      <right/>
      <top style="hair">
        <color auto="1"/>
      </top>
      <bottom style="hair">
        <color auto="1"/>
      </bottom>
      <diagonal/>
    </border>
    <border>
      <left/>
      <right style="double">
        <color auto="1"/>
      </right>
      <top style="hair">
        <color auto="1"/>
      </top>
      <bottom style="hair">
        <color auto="1"/>
      </bottom>
      <diagonal/>
    </border>
    <border>
      <left style="double">
        <color auto="1"/>
      </left>
      <right/>
      <top style="hair">
        <color auto="1"/>
      </top>
      <bottom style="double">
        <color auto="1"/>
      </bottom>
      <diagonal/>
    </border>
    <border>
      <left/>
      <right style="double">
        <color auto="1"/>
      </right>
      <top style="hair">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style="medium">
        <color auto="1"/>
      </right>
      <top style="medium">
        <color auto="1"/>
      </top>
      <bottom style="hair">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double">
        <color auto="1"/>
      </right>
      <top/>
      <bottom style="thin">
        <color auto="1"/>
      </bottom>
      <diagonal/>
    </border>
  </borders>
  <cellStyleXfs count="5">
    <xf numFmtId="0" fontId="0" fillId="0" borderId="0"/>
    <xf numFmtId="0" fontId="17" fillId="0" borderId="0" applyNumberFormat="0" applyFill="0" applyBorder="0" applyAlignment="0" applyProtection="0">
      <alignment vertical="top"/>
      <protection locked="0"/>
    </xf>
    <xf numFmtId="0" fontId="18" fillId="0" borderId="0"/>
    <xf numFmtId="0" fontId="18" fillId="0" borderId="0"/>
    <xf numFmtId="0" fontId="18" fillId="0" borderId="0"/>
  </cellStyleXfs>
  <cellXfs count="132">
    <xf numFmtId="0" fontId="0" fillId="0" borderId="0" xfId="0"/>
    <xf numFmtId="0" fontId="1" fillId="0" borderId="0" xfId="0" applyFont="1" applyAlignment="1">
      <alignment horizontal="center" vertical="center"/>
    </xf>
    <xf numFmtId="0" fontId="2" fillId="0" borderId="1" xfId="0" applyFont="1" applyBorder="1" applyAlignment="1">
      <alignment horizontal="center" vertical="center"/>
    </xf>
    <xf numFmtId="20" fontId="3" fillId="0" borderId="2" xfId="0" applyNumberFormat="1" applyFont="1" applyBorder="1" applyAlignment="1">
      <alignment horizontal="center" vertical="center"/>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xf>
    <xf numFmtId="20" fontId="3" fillId="0" borderId="4" xfId="0" applyNumberFormat="1" applyFont="1" applyBorder="1" applyAlignment="1">
      <alignment horizontal="center" vertical="center"/>
    </xf>
    <xf numFmtId="0" fontId="3" fillId="2" borderId="4" xfId="0" applyFont="1" applyFill="1" applyBorder="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5" fillId="3" borderId="0" xfId="0" applyFont="1" applyFill="1" applyAlignment="1">
      <alignment horizontal="left" vertical="center"/>
    </xf>
    <xf numFmtId="0" fontId="6" fillId="3" borderId="0" xfId="0" applyFont="1" applyFill="1" applyAlignment="1">
      <alignment horizontal="center" vertical="center"/>
    </xf>
    <xf numFmtId="0" fontId="7" fillId="3" borderId="0" xfId="0" applyFont="1" applyFill="1" applyAlignment="1">
      <alignment horizontal="left" vertical="center"/>
    </xf>
    <xf numFmtId="0" fontId="8" fillId="3" borderId="0" xfId="0" applyFont="1" applyFill="1"/>
    <xf numFmtId="0" fontId="9" fillId="3" borderId="0" xfId="0" applyFont="1" applyFill="1"/>
    <xf numFmtId="0" fontId="9" fillId="3" borderId="0" xfId="0" applyFont="1" applyFill="1" applyAlignment="1">
      <alignment horizontal="left" vertical="center"/>
    </xf>
    <xf numFmtId="14" fontId="9" fillId="3" borderId="0" xfId="0" applyNumberFormat="1" applyFont="1" applyFill="1"/>
    <xf numFmtId="14" fontId="9" fillId="3" borderId="0" xfId="0" applyNumberFormat="1" applyFont="1" applyFill="1" applyAlignment="1">
      <alignment vertical="center"/>
    </xf>
    <xf numFmtId="0" fontId="9" fillId="3" borderId="0" xfId="0" applyFont="1" applyFill="1" applyAlignment="1">
      <alignment horizontal="left"/>
    </xf>
    <xf numFmtId="0" fontId="10" fillId="0" borderId="7" xfId="0" applyFont="1" applyBorder="1" applyAlignment="1">
      <alignment horizontal="center" vertical="center" wrapText="1"/>
    </xf>
    <xf numFmtId="0" fontId="3" fillId="0" borderId="2" xfId="3" applyFont="1" applyBorder="1" applyAlignment="1">
      <alignment horizontal="center" vertical="center" wrapText="1"/>
    </xf>
    <xf numFmtId="0" fontId="8" fillId="3" borderId="0" xfId="0" applyFont="1" applyFill="1" applyAlignment="1">
      <alignment horizontal="right" vertical="center"/>
    </xf>
    <xf numFmtId="0" fontId="9" fillId="3" borderId="0" xfId="0" applyFont="1" applyFill="1" applyAlignment="1">
      <alignment horizontal="center" vertical="center"/>
    </xf>
    <xf numFmtId="0" fontId="10" fillId="0" borderId="0" xfId="0" applyFont="1" applyAlignment="1">
      <alignment horizontal="right" vertical="center"/>
    </xf>
    <xf numFmtId="0" fontId="10" fillId="2" borderId="7" xfId="0" applyFont="1" applyFill="1" applyBorder="1" applyAlignment="1">
      <alignment horizontal="center" vertical="center" wrapText="1"/>
    </xf>
    <xf numFmtId="1" fontId="3" fillId="2" borderId="2" xfId="0" applyNumberFormat="1" applyFont="1" applyFill="1" applyBorder="1" applyAlignment="1">
      <alignment horizontal="center" vertical="center"/>
    </xf>
    <xf numFmtId="0" fontId="3" fillId="7" borderId="2" xfId="3" applyFont="1" applyFill="1" applyBorder="1" applyAlignment="1">
      <alignment horizontal="center" vertical="center" wrapText="1"/>
    </xf>
    <xf numFmtId="0" fontId="3" fillId="9" borderId="2" xfId="3" applyFont="1" applyFill="1" applyBorder="1" applyAlignment="1">
      <alignment horizontal="center" vertical="center" wrapText="1"/>
    </xf>
    <xf numFmtId="0" fontId="3" fillId="0" borderId="4" xfId="3" applyFont="1" applyBorder="1" applyAlignment="1">
      <alignment horizontal="center" vertical="center" wrapText="1"/>
    </xf>
    <xf numFmtId="1" fontId="3" fillId="2" borderId="4" xfId="0" applyNumberFormat="1" applyFont="1" applyFill="1" applyBorder="1" applyAlignment="1">
      <alignment horizontal="center" vertical="center"/>
    </xf>
    <xf numFmtId="0" fontId="3" fillId="0" borderId="0" xfId="0" applyFont="1"/>
    <xf numFmtId="0" fontId="3" fillId="0" borderId="0" xfId="4" applyFont="1"/>
    <xf numFmtId="0" fontId="5" fillId="3" borderId="0" xfId="0" applyFont="1" applyFill="1"/>
    <xf numFmtId="0" fontId="11" fillId="3" borderId="0" xfId="0" applyFont="1" applyFill="1"/>
    <xf numFmtId="0" fontId="12" fillId="3" borderId="0" xfId="0" applyFont="1" applyFill="1"/>
    <xf numFmtId="0" fontId="10" fillId="0" borderId="0" xfId="0" applyFont="1"/>
    <xf numFmtId="0" fontId="3" fillId="0" borderId="0" xfId="0" applyFont="1" applyAlignment="1">
      <alignment horizontal="left"/>
    </xf>
    <xf numFmtId="0" fontId="3" fillId="0" borderId="0" xfId="0" applyFont="1" applyAlignment="1">
      <alignment horizontal="right"/>
    </xf>
    <xf numFmtId="0" fontId="13" fillId="0" borderId="0" xfId="1" applyFont="1" applyAlignment="1" applyProtection="1">
      <alignment horizontal="right"/>
    </xf>
    <xf numFmtId="0" fontId="3" fillId="0" borderId="15" xfId="4" applyFont="1" applyBorder="1"/>
    <xf numFmtId="0" fontId="3" fillId="0" borderId="16" xfId="4" applyFont="1" applyBorder="1"/>
    <xf numFmtId="0" fontId="3" fillId="0" borderId="17" xfId="4" applyFont="1" applyBorder="1"/>
    <xf numFmtId="0" fontId="3" fillId="0" borderId="18" xfId="4" applyFont="1" applyBorder="1"/>
    <xf numFmtId="0" fontId="3" fillId="0" borderId="19" xfId="4" applyFont="1" applyBorder="1"/>
    <xf numFmtId="0" fontId="3" fillId="0" borderId="20" xfId="0" applyFont="1" applyBorder="1" applyAlignment="1">
      <alignment horizontal="center" vertical="center"/>
    </xf>
    <xf numFmtId="164" fontId="3" fillId="0" borderId="21" xfId="0" applyNumberFormat="1" applyFont="1" applyBorder="1" applyAlignment="1">
      <alignment horizontal="center" vertical="center"/>
    </xf>
    <xf numFmtId="0" fontId="3" fillId="0" borderId="23" xfId="4" applyFont="1" applyBorder="1"/>
    <xf numFmtId="0" fontId="3" fillId="0" borderId="24" xfId="4" applyFont="1" applyBorder="1"/>
    <xf numFmtId="0" fontId="3" fillId="0" borderId="25" xfId="4" applyFont="1" applyBorder="1"/>
    <xf numFmtId="0" fontId="3" fillId="0" borderId="0" xfId="0" applyFont="1" applyAlignment="1">
      <alignment vertical="center"/>
    </xf>
    <xf numFmtId="0" fontId="15" fillId="0" borderId="0" xfId="0" applyFont="1" applyAlignment="1">
      <alignment vertical="center"/>
    </xf>
    <xf numFmtId="0" fontId="15" fillId="0" borderId="0" xfId="0" applyFont="1" applyAlignment="1">
      <alignment horizontal="center" vertical="center"/>
    </xf>
    <xf numFmtId="0" fontId="16" fillId="0" borderId="0" xfId="0" applyFont="1"/>
    <xf numFmtId="0" fontId="3" fillId="0" borderId="26" xfId="0" applyFont="1" applyBorder="1" applyAlignment="1">
      <alignment horizontal="center"/>
    </xf>
    <xf numFmtId="0" fontId="3" fillId="0" borderId="27" xfId="0" applyFont="1" applyBorder="1" applyAlignment="1">
      <alignment horizontal="center"/>
    </xf>
    <xf numFmtId="0" fontId="3" fillId="0" borderId="28" xfId="0" applyFont="1" applyBorder="1" applyAlignment="1">
      <alignment horizontal="center"/>
    </xf>
    <xf numFmtId="0" fontId="3" fillId="0" borderId="29" xfId="0" applyFont="1" applyBorder="1" applyAlignment="1">
      <alignment horizontal="center"/>
    </xf>
    <xf numFmtId="14" fontId="3" fillId="0" borderId="30" xfId="0" applyNumberFormat="1" applyFont="1" applyBorder="1" applyAlignment="1">
      <alignment horizontal="center"/>
    </xf>
    <xf numFmtId="0" fontId="3" fillId="0" borderId="30" xfId="0" applyFont="1" applyBorder="1" applyAlignment="1">
      <alignment horizontal="center"/>
    </xf>
    <xf numFmtId="0" fontId="3" fillId="0" borderId="31" xfId="0" applyFont="1" applyBorder="1" applyAlignment="1">
      <alignment horizontal="center"/>
    </xf>
    <xf numFmtId="0" fontId="3" fillId="0" borderId="32" xfId="0" applyFont="1" applyBorder="1" applyAlignment="1">
      <alignment horizontal="center" vertical="center"/>
    </xf>
    <xf numFmtId="0" fontId="3" fillId="0" borderId="33" xfId="0" applyFont="1" applyBorder="1" applyAlignment="1">
      <alignment horizontal="center" vertical="center" wrapText="1"/>
    </xf>
    <xf numFmtId="0" fontId="3" fillId="0" borderId="33" xfId="0" applyFont="1" applyBorder="1" applyAlignment="1">
      <alignment horizontal="center" vertical="center"/>
    </xf>
    <xf numFmtId="0" fontId="3" fillId="0" borderId="34" xfId="0" applyFont="1" applyBorder="1" applyAlignment="1">
      <alignment horizontal="center" vertical="center"/>
    </xf>
    <xf numFmtId="14" fontId="3" fillId="0" borderId="33" xfId="0" applyNumberFormat="1" applyFont="1" applyBorder="1" applyAlignment="1">
      <alignment horizontal="center"/>
    </xf>
    <xf numFmtId="0" fontId="3" fillId="0" borderId="33" xfId="0" applyFont="1" applyBorder="1" applyAlignment="1">
      <alignment horizontal="center"/>
    </xf>
    <xf numFmtId="0" fontId="3" fillId="0" borderId="34" xfId="0" applyFont="1" applyBorder="1" applyAlignment="1">
      <alignment horizontal="center"/>
    </xf>
    <xf numFmtId="0" fontId="3" fillId="0" borderId="35" xfId="0" applyFont="1" applyBorder="1"/>
    <xf numFmtId="0" fontId="3" fillId="0" borderId="36" xfId="0" applyFont="1" applyBorder="1"/>
    <xf numFmtId="0" fontId="3" fillId="0" borderId="37" xfId="0" applyFont="1" applyBorder="1"/>
    <xf numFmtId="0" fontId="3" fillId="0" borderId="30" xfId="0" applyFont="1" applyBorder="1"/>
    <xf numFmtId="0" fontId="3" fillId="0" borderId="31" xfId="0" applyFont="1" applyBorder="1"/>
    <xf numFmtId="0" fontId="3" fillId="0" borderId="29" xfId="0" applyFont="1" applyBorder="1" applyAlignment="1">
      <alignment horizontal="center" vertical="center" wrapText="1"/>
    </xf>
    <xf numFmtId="0" fontId="3" fillId="0" borderId="29" xfId="0" applyFont="1" applyBorder="1"/>
    <xf numFmtId="0" fontId="3" fillId="0" borderId="32" xfId="0" applyFont="1" applyBorder="1"/>
    <xf numFmtId="0" fontId="3" fillId="0" borderId="33" xfId="0" applyFont="1" applyBorder="1"/>
    <xf numFmtId="0" fontId="3" fillId="0" borderId="34" xfId="0" applyFont="1" applyBorder="1"/>
    <xf numFmtId="14" fontId="3" fillId="0" borderId="0" xfId="0" applyNumberFormat="1" applyFont="1" applyAlignment="1">
      <alignment horizontal="left"/>
    </xf>
    <xf numFmtId="0" fontId="9" fillId="3" borderId="0" xfId="0" applyFont="1" applyFill="1" applyAlignment="1" applyProtection="1">
      <alignment horizontal="left"/>
      <protection locked="0"/>
    </xf>
    <xf numFmtId="0" fontId="9" fillId="3" borderId="0" xfId="0" applyFont="1" applyFill="1" applyProtection="1">
      <protection locked="0"/>
    </xf>
    <xf numFmtId="14" fontId="9" fillId="3" borderId="0" xfId="0" applyNumberFormat="1" applyFont="1" applyFill="1" applyAlignment="1" applyProtection="1">
      <alignment horizontal="left"/>
      <protection locked="0"/>
    </xf>
    <xf numFmtId="14" fontId="9" fillId="3" borderId="0" xfId="0" applyNumberFormat="1" applyFont="1" applyFill="1" applyAlignment="1">
      <alignment horizontal="left"/>
    </xf>
    <xf numFmtId="0" fontId="5" fillId="3" borderId="0" xfId="0" applyFont="1" applyFill="1" applyAlignment="1">
      <alignment horizontal="center" vertical="center"/>
    </xf>
    <xf numFmtId="0" fontId="5" fillId="3" borderId="0" xfId="0" applyFont="1" applyFill="1" applyAlignment="1" applyProtection="1">
      <alignment horizontal="center" vertical="center"/>
      <protection locked="0"/>
    </xf>
    <xf numFmtId="0" fontId="3" fillId="0" borderId="26" xfId="0" applyFont="1" applyBorder="1" applyAlignment="1">
      <alignment horizontal="center"/>
    </xf>
    <xf numFmtId="0" fontId="3" fillId="0" borderId="32" xfId="0" applyFont="1" applyBorder="1" applyAlignment="1">
      <alignment horizontal="center"/>
    </xf>
    <xf numFmtId="0" fontId="8" fillId="3" borderId="12" xfId="0" applyFont="1" applyFill="1" applyBorder="1" applyAlignment="1">
      <alignment horizontal="center" vertical="center"/>
    </xf>
    <xf numFmtId="0" fontId="3" fillId="0" borderId="12" xfId="0" applyFont="1" applyBorder="1" applyAlignment="1">
      <alignment horizontal="center" vertical="center"/>
    </xf>
    <xf numFmtId="0" fontId="14" fillId="0" borderId="12" xfId="1" applyFont="1" applyBorder="1" applyAlignment="1" applyProtection="1">
      <alignment horizontal="center" vertical="center"/>
    </xf>
    <xf numFmtId="0" fontId="3" fillId="0" borderId="15"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0" fontId="3" fillId="0" borderId="23" xfId="0" applyFont="1" applyBorder="1" applyAlignment="1" applyProtection="1">
      <alignment horizontal="left" vertical="top" wrapText="1"/>
      <protection locked="0"/>
    </xf>
    <xf numFmtId="0" fontId="3" fillId="0" borderId="17"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24" xfId="0" applyFont="1" applyBorder="1" applyAlignment="1" applyProtection="1">
      <alignment horizontal="left" vertical="top" wrapText="1"/>
      <protection locked="0"/>
    </xf>
    <xf numFmtId="0" fontId="3" fillId="0" borderId="18" xfId="0" applyFont="1" applyBorder="1" applyAlignment="1" applyProtection="1">
      <alignment horizontal="left" vertical="top" wrapText="1"/>
      <protection locked="0"/>
    </xf>
    <xf numFmtId="0" fontId="3" fillId="0" borderId="19" xfId="0" applyFont="1" applyBorder="1" applyAlignment="1" applyProtection="1">
      <alignment horizontal="left" vertical="top" wrapText="1"/>
      <protection locked="0"/>
    </xf>
    <xf numFmtId="0" fontId="3" fillId="0" borderId="25" xfId="0" applyFont="1" applyBorder="1" applyAlignment="1" applyProtection="1">
      <alignment horizontal="left" vertical="top" wrapText="1"/>
      <protection locked="0"/>
    </xf>
    <xf numFmtId="0" fontId="8" fillId="3" borderId="13" xfId="0" applyFont="1" applyFill="1" applyBorder="1" applyAlignment="1">
      <alignment horizontal="left"/>
    </xf>
    <xf numFmtId="0" fontId="8" fillId="3" borderId="14" xfId="0" applyFont="1" applyFill="1" applyBorder="1" applyAlignment="1">
      <alignment horizontal="left"/>
    </xf>
    <xf numFmtId="0" fontId="8" fillId="3" borderId="22" xfId="0" applyFont="1" applyFill="1" applyBorder="1" applyAlignment="1">
      <alignment horizontal="left"/>
    </xf>
    <xf numFmtId="0" fontId="8" fillId="3" borderId="15" xfId="0" applyFont="1" applyFill="1" applyBorder="1" applyAlignment="1">
      <alignment horizontal="left"/>
    </xf>
    <xf numFmtId="0" fontId="8" fillId="3" borderId="16" xfId="0" applyFont="1" applyFill="1" applyBorder="1" applyAlignment="1">
      <alignment horizontal="left"/>
    </xf>
    <xf numFmtId="0" fontId="9" fillId="3" borderId="18" xfId="0" applyFont="1" applyFill="1" applyBorder="1" applyAlignment="1">
      <alignment horizontal="left"/>
    </xf>
    <xf numFmtId="0" fontId="9" fillId="3" borderId="19" xfId="0" applyFont="1" applyFill="1" applyBorder="1" applyAlignment="1">
      <alignment horizontal="left"/>
    </xf>
    <xf numFmtId="0" fontId="9" fillId="3" borderId="14" xfId="0" applyFont="1" applyFill="1" applyBorder="1" applyAlignment="1">
      <alignment horizontal="left"/>
    </xf>
    <xf numFmtId="0" fontId="9" fillId="3" borderId="22" xfId="0" applyFont="1" applyFill="1" applyBorder="1" applyAlignment="1">
      <alignment horizontal="left"/>
    </xf>
    <xf numFmtId="0" fontId="3" fillId="0" borderId="15" xfId="0" applyFont="1" applyBorder="1" applyAlignment="1" applyProtection="1">
      <alignment horizontal="center" vertical="top" wrapText="1"/>
      <protection locked="0"/>
    </xf>
    <xf numFmtId="0" fontId="3" fillId="0" borderId="16" xfId="0" applyFont="1" applyBorder="1" applyAlignment="1" applyProtection="1">
      <alignment horizontal="center" vertical="top" wrapText="1"/>
      <protection locked="0"/>
    </xf>
    <xf numFmtId="0" fontId="3" fillId="0" borderId="23" xfId="0" applyFont="1" applyBorder="1" applyAlignment="1" applyProtection="1">
      <alignment horizontal="center" vertical="top" wrapText="1"/>
      <protection locked="0"/>
    </xf>
    <xf numFmtId="0" fontId="3" fillId="0" borderId="18" xfId="0" applyFont="1" applyBorder="1" applyAlignment="1" applyProtection="1">
      <alignment horizontal="center" vertical="top" wrapText="1"/>
      <protection locked="0"/>
    </xf>
    <xf numFmtId="0" fontId="3" fillId="0" borderId="19" xfId="0" applyFont="1" applyBorder="1" applyAlignment="1" applyProtection="1">
      <alignment horizontal="center" vertical="top" wrapText="1"/>
      <protection locked="0"/>
    </xf>
    <xf numFmtId="0" fontId="3" fillId="0" borderId="25" xfId="0" applyFont="1" applyBorder="1" applyAlignment="1" applyProtection="1">
      <alignment horizontal="center" vertical="top" wrapText="1"/>
      <protection locked="0"/>
    </xf>
    <xf numFmtId="0" fontId="10" fillId="4" borderId="5" xfId="0" applyFont="1" applyFill="1" applyBorder="1" applyAlignment="1">
      <alignment horizontal="center" vertical="center"/>
    </xf>
    <xf numFmtId="0" fontId="10" fillId="4" borderId="6" xfId="0" applyFont="1" applyFill="1" applyBorder="1" applyAlignment="1">
      <alignment horizontal="center" vertical="center"/>
    </xf>
    <xf numFmtId="0" fontId="10" fillId="4" borderId="1" xfId="0" applyFont="1" applyFill="1" applyBorder="1" applyAlignment="1">
      <alignment horizontal="center" vertical="center"/>
    </xf>
    <xf numFmtId="0" fontId="10" fillId="5" borderId="5" xfId="0" applyFont="1" applyFill="1" applyBorder="1" applyAlignment="1">
      <alignment horizontal="center" vertical="center"/>
    </xf>
    <xf numFmtId="0" fontId="10" fillId="5" borderId="6" xfId="0" applyFont="1" applyFill="1" applyBorder="1" applyAlignment="1">
      <alignment horizontal="center" vertical="center"/>
    </xf>
    <xf numFmtId="0" fontId="10" fillId="5" borderId="1" xfId="0" applyFont="1" applyFill="1" applyBorder="1" applyAlignment="1">
      <alignment horizontal="center" vertical="center"/>
    </xf>
    <xf numFmtId="0" fontId="10" fillId="6" borderId="5" xfId="0" applyFont="1" applyFill="1" applyBorder="1" applyAlignment="1">
      <alignment horizontal="center" vertical="center"/>
    </xf>
    <xf numFmtId="0" fontId="10" fillId="6" borderId="6" xfId="0" applyFont="1" applyFill="1" applyBorder="1" applyAlignment="1">
      <alignment horizontal="center" vertical="center"/>
    </xf>
    <xf numFmtId="0" fontId="10" fillId="6" borderId="1" xfId="0" applyFont="1" applyFill="1" applyBorder="1" applyAlignment="1">
      <alignment horizontal="center" vertical="center"/>
    </xf>
    <xf numFmtId="0" fontId="10" fillId="8" borderId="5" xfId="0" applyFont="1" applyFill="1" applyBorder="1" applyAlignment="1">
      <alignment horizontal="center" vertical="center"/>
    </xf>
    <xf numFmtId="0" fontId="10" fillId="8" borderId="6" xfId="0" applyFont="1" applyFill="1" applyBorder="1" applyAlignment="1">
      <alignment horizontal="center" vertical="center"/>
    </xf>
    <xf numFmtId="0" fontId="10" fillId="8" borderId="1" xfId="0" applyFont="1" applyFill="1" applyBorder="1" applyAlignment="1">
      <alignment horizontal="center" vertical="center"/>
    </xf>
    <xf numFmtId="0" fontId="10" fillId="0" borderId="5" xfId="0" applyFont="1" applyBorder="1" applyAlignment="1">
      <alignment horizontal="center" vertical="center"/>
    </xf>
    <xf numFmtId="0" fontId="10" fillId="0" borderId="1" xfId="0" applyFont="1" applyBorder="1" applyAlignment="1">
      <alignment horizontal="center" vertical="center"/>
    </xf>
    <xf numFmtId="20" fontId="3" fillId="0" borderId="8" xfId="0" applyNumberFormat="1" applyFont="1" applyBorder="1" applyAlignment="1">
      <alignment horizontal="center" vertical="center"/>
    </xf>
    <xf numFmtId="20" fontId="3" fillId="0" borderId="9" xfId="0" applyNumberFormat="1" applyFont="1" applyBorder="1" applyAlignment="1">
      <alignment horizontal="center" vertical="center"/>
    </xf>
    <xf numFmtId="20" fontId="3" fillId="0" borderId="10" xfId="0" applyNumberFormat="1" applyFont="1" applyBorder="1" applyAlignment="1">
      <alignment horizontal="center" vertical="center"/>
    </xf>
    <xf numFmtId="20" fontId="3" fillId="0" borderId="11" xfId="0" applyNumberFormat="1" applyFont="1" applyBorder="1" applyAlignment="1">
      <alignment horizontal="center" vertical="center"/>
    </xf>
    <xf numFmtId="0" fontId="3" fillId="0" borderId="2" xfId="3" applyFont="1" applyFill="1" applyBorder="1" applyAlignment="1">
      <alignment horizontal="center" vertical="center" wrapText="1"/>
    </xf>
  </cellXfs>
  <cellStyles count="5">
    <cellStyle name="Excel Built-in Normal" xfId="2" xr:uid="{00000000-0005-0000-0000-000031000000}"/>
    <cellStyle name="Hyperlink" xfId="1" builtinId="8"/>
    <cellStyle name="Normal" xfId="0" builtinId="0"/>
    <cellStyle name="Normal 14" xfId="3" xr:uid="{00000000-0005-0000-0000-000032000000}"/>
    <cellStyle name="Normal 2" xfId="4" xr:uid="{00000000-0005-0000-0000-00003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178593</xdr:colOff>
      <xdr:row>0</xdr:row>
      <xdr:rowOff>71437</xdr:rowOff>
    </xdr:from>
    <xdr:to>
      <xdr:col>10</xdr:col>
      <xdr:colOff>606105</xdr:colOff>
      <xdr:row>4</xdr:row>
      <xdr:rowOff>92770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6217285" y="71120"/>
          <a:ext cx="1075055" cy="8883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71436</xdr:rowOff>
    </xdr:from>
    <xdr:to>
      <xdr:col>6</xdr:col>
      <xdr:colOff>1391920</xdr:colOff>
      <xdr:row>5</xdr:row>
      <xdr:rowOff>140394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8893810" y="71120"/>
          <a:ext cx="1070610" cy="9264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14</xdr:row>
      <xdr:rowOff>11906</xdr:rowOff>
    </xdr:from>
    <xdr:to>
      <xdr:col>13</xdr:col>
      <xdr:colOff>0</xdr:colOff>
      <xdr:row>47</xdr:row>
      <xdr:rowOff>154781</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1430" y="2716530"/>
          <a:ext cx="7760970" cy="5486400"/>
        </a:xfrm>
        <a:prstGeom prst="rect">
          <a:avLst/>
        </a:prstGeom>
      </xdr:spPr>
    </xdr:pic>
    <xdr:clientData/>
  </xdr:twoCellAnchor>
  <xdr:twoCellAnchor>
    <xdr:from>
      <xdr:col>8</xdr:col>
      <xdr:colOff>261937</xdr:colOff>
      <xdr:row>23</xdr:row>
      <xdr:rowOff>154781</xdr:rowOff>
    </xdr:from>
    <xdr:to>
      <xdr:col>8</xdr:col>
      <xdr:colOff>392907</xdr:colOff>
      <xdr:row>27</xdr:row>
      <xdr:rowOff>35719</xdr:rowOff>
    </xdr:to>
    <xdr:cxnSp macro="">
      <xdr:nvCxnSpPr>
        <xdr:cNvPr id="131" name="Straight Arrow Connector 130">
          <a:extLst>
            <a:ext uri="{FF2B5EF4-FFF2-40B4-BE49-F238E27FC236}">
              <a16:creationId xmlns:a16="http://schemas.microsoft.com/office/drawing/2014/main" id="{00000000-0008-0000-0200-000083000000}"/>
            </a:ext>
          </a:extLst>
        </xdr:cNvPr>
        <xdr:cNvCxnSpPr/>
      </xdr:nvCxnSpPr>
      <xdr:spPr>
        <a:xfrm rot="780000">
          <a:off x="4795520" y="4316730"/>
          <a:ext cx="130810" cy="52895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16331</xdr:colOff>
      <xdr:row>25</xdr:row>
      <xdr:rowOff>110310</xdr:rowOff>
    </xdr:from>
    <xdr:to>
      <xdr:col>9</xdr:col>
      <xdr:colOff>335756</xdr:colOff>
      <xdr:row>26</xdr:row>
      <xdr:rowOff>157162</xdr:rowOff>
    </xdr:to>
    <xdr:sp macro="" textlink="">
      <xdr:nvSpPr>
        <xdr:cNvPr id="136" name="TextBox 135">
          <a:extLst>
            <a:ext uri="{FF2B5EF4-FFF2-40B4-BE49-F238E27FC236}">
              <a16:creationId xmlns:a16="http://schemas.microsoft.com/office/drawing/2014/main" id="{00000000-0008-0000-0200-000088000000}"/>
            </a:ext>
          </a:extLst>
        </xdr:cNvPr>
        <xdr:cNvSpPr txBox="1"/>
      </xdr:nvSpPr>
      <xdr:spPr>
        <a:xfrm>
          <a:off x="5197475" y="4596130"/>
          <a:ext cx="319405" cy="20891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A2</a:t>
          </a:r>
        </a:p>
      </xdr:txBody>
    </xdr:sp>
    <xdr:clientData/>
  </xdr:twoCellAnchor>
  <xdr:twoCellAnchor>
    <xdr:from>
      <xdr:col>8</xdr:col>
      <xdr:colOff>2042</xdr:colOff>
      <xdr:row>22</xdr:row>
      <xdr:rowOff>72211</xdr:rowOff>
    </xdr:from>
    <xdr:to>
      <xdr:col>8</xdr:col>
      <xdr:colOff>321467</xdr:colOff>
      <xdr:row>23</xdr:row>
      <xdr:rowOff>119062</xdr:rowOff>
    </xdr:to>
    <xdr:sp macro="" textlink="">
      <xdr:nvSpPr>
        <xdr:cNvPr id="137" name="TextBox 136">
          <a:extLst>
            <a:ext uri="{FF2B5EF4-FFF2-40B4-BE49-F238E27FC236}">
              <a16:creationId xmlns:a16="http://schemas.microsoft.com/office/drawing/2014/main" id="{00000000-0008-0000-0200-000089000000}"/>
            </a:ext>
          </a:extLst>
        </xdr:cNvPr>
        <xdr:cNvSpPr txBox="1"/>
      </xdr:nvSpPr>
      <xdr:spPr>
        <a:xfrm>
          <a:off x="4535805" y="4072255"/>
          <a:ext cx="319405" cy="20891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A1</a:t>
          </a:r>
        </a:p>
      </xdr:txBody>
    </xdr:sp>
    <xdr:clientData/>
  </xdr:twoCellAnchor>
  <xdr:twoCellAnchor>
    <xdr:from>
      <xdr:col>10</xdr:col>
      <xdr:colOff>261937</xdr:colOff>
      <xdr:row>22</xdr:row>
      <xdr:rowOff>119063</xdr:rowOff>
    </xdr:from>
    <xdr:to>
      <xdr:col>10</xdr:col>
      <xdr:colOff>581362</xdr:colOff>
      <xdr:row>23</xdr:row>
      <xdr:rowOff>165914</xdr:rowOff>
    </xdr:to>
    <xdr:sp macro="" textlink="">
      <xdr:nvSpPr>
        <xdr:cNvPr id="143" name="TextBox 142">
          <a:extLst>
            <a:ext uri="{FF2B5EF4-FFF2-40B4-BE49-F238E27FC236}">
              <a16:creationId xmlns:a16="http://schemas.microsoft.com/office/drawing/2014/main" id="{00000000-0008-0000-0200-00008F000000}"/>
            </a:ext>
          </a:extLst>
        </xdr:cNvPr>
        <xdr:cNvSpPr txBox="1"/>
      </xdr:nvSpPr>
      <xdr:spPr>
        <a:xfrm>
          <a:off x="6090920" y="4119245"/>
          <a:ext cx="319405" cy="205105"/>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B1</a:t>
          </a:r>
        </a:p>
      </xdr:txBody>
    </xdr:sp>
    <xdr:clientData/>
  </xdr:twoCellAnchor>
  <xdr:twoCellAnchor>
    <xdr:from>
      <xdr:col>8</xdr:col>
      <xdr:colOff>121437</xdr:colOff>
      <xdr:row>44</xdr:row>
      <xdr:rowOff>73819</xdr:rowOff>
    </xdr:from>
    <xdr:to>
      <xdr:col>8</xdr:col>
      <xdr:colOff>440862</xdr:colOff>
      <xdr:row>45</xdr:row>
      <xdr:rowOff>120670</xdr:rowOff>
    </xdr:to>
    <xdr:sp macro="" textlink="">
      <xdr:nvSpPr>
        <xdr:cNvPr id="148" name="TextBox 147">
          <a:extLst>
            <a:ext uri="{FF2B5EF4-FFF2-40B4-BE49-F238E27FC236}">
              <a16:creationId xmlns:a16="http://schemas.microsoft.com/office/drawing/2014/main" id="{00000000-0008-0000-0200-000094000000}"/>
            </a:ext>
          </a:extLst>
        </xdr:cNvPr>
        <xdr:cNvSpPr txBox="1"/>
      </xdr:nvSpPr>
      <xdr:spPr>
        <a:xfrm>
          <a:off x="4655185" y="7636510"/>
          <a:ext cx="319405" cy="208915"/>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C2</a:t>
          </a:r>
        </a:p>
      </xdr:txBody>
    </xdr:sp>
    <xdr:clientData/>
  </xdr:twoCellAnchor>
  <xdr:twoCellAnchor>
    <xdr:from>
      <xdr:col>9</xdr:col>
      <xdr:colOff>95244</xdr:colOff>
      <xdr:row>44</xdr:row>
      <xdr:rowOff>1</xdr:rowOff>
    </xdr:from>
    <xdr:to>
      <xdr:col>9</xdr:col>
      <xdr:colOff>414669</xdr:colOff>
      <xdr:row>45</xdr:row>
      <xdr:rowOff>46852</xdr:rowOff>
    </xdr:to>
    <xdr:sp macro="" textlink="">
      <xdr:nvSpPr>
        <xdr:cNvPr id="149" name="TextBox 148">
          <a:extLst>
            <a:ext uri="{FF2B5EF4-FFF2-40B4-BE49-F238E27FC236}">
              <a16:creationId xmlns:a16="http://schemas.microsoft.com/office/drawing/2014/main" id="{00000000-0008-0000-0200-000095000000}"/>
            </a:ext>
          </a:extLst>
        </xdr:cNvPr>
        <xdr:cNvSpPr txBox="1"/>
      </xdr:nvSpPr>
      <xdr:spPr>
        <a:xfrm>
          <a:off x="5276215" y="7562850"/>
          <a:ext cx="320040" cy="208280"/>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C1</a:t>
          </a:r>
        </a:p>
      </xdr:txBody>
    </xdr:sp>
    <xdr:clientData/>
  </xdr:twoCellAnchor>
  <xdr:twoCellAnchor>
    <xdr:from>
      <xdr:col>2</xdr:col>
      <xdr:colOff>488148</xdr:colOff>
      <xdr:row>39</xdr:row>
      <xdr:rowOff>35719</xdr:rowOff>
    </xdr:from>
    <xdr:to>
      <xdr:col>3</xdr:col>
      <xdr:colOff>164636</xdr:colOff>
      <xdr:row>40</xdr:row>
      <xdr:rowOff>82571</xdr:rowOff>
    </xdr:to>
    <xdr:sp macro="" textlink="">
      <xdr:nvSpPr>
        <xdr:cNvPr id="155" name="TextBox 154">
          <a:extLst>
            <a:ext uri="{FF2B5EF4-FFF2-40B4-BE49-F238E27FC236}">
              <a16:creationId xmlns:a16="http://schemas.microsoft.com/office/drawing/2014/main" id="{00000000-0008-0000-0200-00009B000000}"/>
            </a:ext>
          </a:extLst>
        </xdr:cNvPr>
        <xdr:cNvSpPr txBox="1"/>
      </xdr:nvSpPr>
      <xdr:spPr>
        <a:xfrm>
          <a:off x="1135380" y="6788785"/>
          <a:ext cx="324485" cy="208915"/>
        </a:xfrm>
        <a:prstGeom prst="rect">
          <a:avLst/>
        </a:prstGeom>
        <a:solidFill>
          <a:schemeClr val="accent3">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D1</a:t>
          </a:r>
        </a:p>
      </xdr:txBody>
    </xdr:sp>
    <xdr:clientData/>
  </xdr:twoCellAnchor>
  <xdr:twoCellAnchor editAs="oneCell">
    <xdr:from>
      <xdr:col>11</xdr:col>
      <xdr:colOff>178594</xdr:colOff>
      <xdr:row>0</xdr:row>
      <xdr:rowOff>71438</xdr:rowOff>
    </xdr:from>
    <xdr:to>
      <xdr:col>12</xdr:col>
      <xdr:colOff>606106</xdr:colOff>
      <xdr:row>3</xdr:row>
      <xdr:rowOff>45146</xdr:rowOff>
    </xdr:to>
    <xdr:pic>
      <xdr:nvPicPr>
        <xdr:cNvPr id="52" name="Picture 51">
          <a:extLst>
            <a:ext uri="{FF2B5EF4-FFF2-40B4-BE49-F238E27FC236}">
              <a16:creationId xmlns:a16="http://schemas.microsoft.com/office/drawing/2014/main" id="{00000000-0008-0000-0200-000034000000}"/>
            </a:ext>
          </a:extLst>
        </xdr:cNvPr>
        <xdr:cNvPicPr>
          <a:picLocks noChangeAspect="1"/>
        </xdr:cNvPicPr>
      </xdr:nvPicPr>
      <xdr:blipFill>
        <a:blip xmlns:r="http://schemas.openxmlformats.org/officeDocument/2006/relationships" r:embed="rId2"/>
        <a:stretch>
          <a:fillRect/>
        </a:stretch>
      </xdr:blipFill>
      <xdr:spPr>
        <a:xfrm>
          <a:off x="6655435" y="71120"/>
          <a:ext cx="1075055" cy="897890"/>
        </a:xfrm>
        <a:prstGeom prst="rect">
          <a:avLst/>
        </a:prstGeom>
      </xdr:spPr>
    </xdr:pic>
    <xdr:clientData/>
  </xdr:twoCellAnchor>
  <xdr:twoCellAnchor>
    <xdr:from>
      <xdr:col>9</xdr:col>
      <xdr:colOff>325042</xdr:colOff>
      <xdr:row>23</xdr:row>
      <xdr:rowOff>146447</xdr:rowOff>
    </xdr:from>
    <xdr:to>
      <xdr:col>10</xdr:col>
      <xdr:colOff>229792</xdr:colOff>
      <xdr:row>24</xdr:row>
      <xdr:rowOff>110730</xdr:rowOff>
    </xdr:to>
    <xdr:cxnSp macro="">
      <xdr:nvCxnSpPr>
        <xdr:cNvPr id="4" name="Straight Arrow Connector 3">
          <a:extLst>
            <a:ext uri="{FF2B5EF4-FFF2-40B4-BE49-F238E27FC236}">
              <a16:creationId xmlns:a16="http://schemas.microsoft.com/office/drawing/2014/main" id="{00000000-0008-0000-0200-000004000000}"/>
            </a:ext>
          </a:extLst>
        </xdr:cNvPr>
        <xdr:cNvCxnSpPr/>
      </xdr:nvCxnSpPr>
      <xdr:spPr>
        <a:xfrm rot="5460000">
          <a:off x="5719445" y="4095750"/>
          <a:ext cx="126365"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604837</xdr:colOff>
      <xdr:row>27</xdr:row>
      <xdr:rowOff>9525</xdr:rowOff>
    </xdr:from>
    <xdr:to>
      <xdr:col>9</xdr:col>
      <xdr:colOff>92870</xdr:colOff>
      <xdr:row>30</xdr:row>
      <xdr:rowOff>57151</xdr:rowOff>
    </xdr:to>
    <xdr:cxnSp macro="">
      <xdr:nvCxnSpPr>
        <xdr:cNvPr id="5" name="Straight Arrow Connector 4">
          <a:extLst>
            <a:ext uri="{FF2B5EF4-FFF2-40B4-BE49-F238E27FC236}">
              <a16:creationId xmlns:a16="http://schemas.microsoft.com/office/drawing/2014/main" id="{00000000-0008-0000-0200-000005000000}"/>
            </a:ext>
          </a:extLst>
        </xdr:cNvPr>
        <xdr:cNvCxnSpPr/>
      </xdr:nvCxnSpPr>
      <xdr:spPr>
        <a:xfrm rot="780000">
          <a:off x="5138420" y="4819650"/>
          <a:ext cx="135890" cy="53340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602456</xdr:colOff>
      <xdr:row>40</xdr:row>
      <xdr:rowOff>114302</xdr:rowOff>
    </xdr:from>
    <xdr:to>
      <xdr:col>9</xdr:col>
      <xdr:colOff>90489</xdr:colOff>
      <xdr:row>43</xdr:row>
      <xdr:rowOff>161927</xdr:rowOff>
    </xdr:to>
    <xdr:cxnSp macro="">
      <xdr:nvCxnSpPr>
        <xdr:cNvPr id="6" name="Straight Arrow Connector 5">
          <a:extLst>
            <a:ext uri="{FF2B5EF4-FFF2-40B4-BE49-F238E27FC236}">
              <a16:creationId xmlns:a16="http://schemas.microsoft.com/office/drawing/2014/main" id="{00000000-0008-0000-0200-000006000000}"/>
            </a:ext>
          </a:extLst>
        </xdr:cNvPr>
        <xdr:cNvCxnSpPr/>
      </xdr:nvCxnSpPr>
      <xdr:spPr>
        <a:xfrm rot="10620000">
          <a:off x="5135880" y="7029450"/>
          <a:ext cx="135890" cy="53340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314327</xdr:colOff>
      <xdr:row>41</xdr:row>
      <xdr:rowOff>4763</xdr:rowOff>
    </xdr:from>
    <xdr:to>
      <xdr:col>8</xdr:col>
      <xdr:colOff>445297</xdr:colOff>
      <xdr:row>44</xdr:row>
      <xdr:rowOff>52389</xdr:rowOff>
    </xdr:to>
    <xdr:cxnSp macro="">
      <xdr:nvCxnSpPr>
        <xdr:cNvPr id="7" name="Straight Arrow Connector 6">
          <a:extLst>
            <a:ext uri="{FF2B5EF4-FFF2-40B4-BE49-F238E27FC236}">
              <a16:creationId xmlns:a16="http://schemas.microsoft.com/office/drawing/2014/main" id="{00000000-0008-0000-0200-000007000000}"/>
            </a:ext>
          </a:extLst>
        </xdr:cNvPr>
        <xdr:cNvCxnSpPr/>
      </xdr:nvCxnSpPr>
      <xdr:spPr>
        <a:xfrm rot="10740000">
          <a:off x="4848225" y="7081520"/>
          <a:ext cx="130810" cy="53340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127399</xdr:colOff>
      <xdr:row>38</xdr:row>
      <xdr:rowOff>44055</xdr:rowOff>
    </xdr:from>
    <xdr:to>
      <xdr:col>4</xdr:col>
      <xdr:colOff>32149</xdr:colOff>
      <xdr:row>39</xdr:row>
      <xdr:rowOff>8337</xdr:rowOff>
    </xdr:to>
    <xdr:cxnSp macro="">
      <xdr:nvCxnSpPr>
        <xdr:cNvPr id="8" name="Straight Arrow Connector 7">
          <a:extLst>
            <a:ext uri="{FF2B5EF4-FFF2-40B4-BE49-F238E27FC236}">
              <a16:creationId xmlns:a16="http://schemas.microsoft.com/office/drawing/2014/main" id="{00000000-0008-0000-0200-000008000000}"/>
            </a:ext>
          </a:extLst>
        </xdr:cNvPr>
        <xdr:cNvCxnSpPr/>
      </xdr:nvCxnSpPr>
      <xdr:spPr>
        <a:xfrm rot="15420000">
          <a:off x="1635760" y="6421755"/>
          <a:ext cx="126365"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55</xdr:col>
      <xdr:colOff>142877</xdr:colOff>
      <xdr:row>0</xdr:row>
      <xdr:rowOff>71437</xdr:rowOff>
    </xdr:from>
    <xdr:to>
      <xdr:col>56</xdr:col>
      <xdr:colOff>570390</xdr:colOff>
      <xdr:row>3</xdr:row>
      <xdr:rowOff>45145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35661600" y="71120"/>
          <a:ext cx="1075055" cy="897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55</xdr:col>
      <xdr:colOff>142877</xdr:colOff>
      <xdr:row>0</xdr:row>
      <xdr:rowOff>71437</xdr:rowOff>
    </xdr:from>
    <xdr:to>
      <xdr:col>56</xdr:col>
      <xdr:colOff>570390</xdr:colOff>
      <xdr:row>3</xdr:row>
      <xdr:rowOff>45145</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35661600" y="71120"/>
          <a:ext cx="1075055" cy="89789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0"/>
  <sheetViews>
    <sheetView tabSelected="1" view="pageBreakPreview" zoomScale="80" zoomScaleNormal="80" workbookViewId="0"/>
  </sheetViews>
  <sheetFormatPr defaultColWidth="9.140625" defaultRowHeight="12.75"/>
  <cols>
    <col min="1" max="2" width="9.7109375" style="30" customWidth="1"/>
    <col min="3" max="3" width="12.85546875" style="30" customWidth="1"/>
    <col min="4" max="11" width="9.7109375" style="30" customWidth="1"/>
    <col min="12" max="16384" width="9.140625" style="30"/>
  </cols>
  <sheetData>
    <row r="1" spans="1:11" ht="12.75" customHeight="1">
      <c r="A1" s="14"/>
      <c r="B1" s="13"/>
      <c r="C1" s="13"/>
      <c r="D1" s="13"/>
      <c r="E1" s="13"/>
      <c r="F1" s="13"/>
      <c r="G1" s="13"/>
      <c r="H1" s="13"/>
      <c r="I1" s="14"/>
      <c r="J1" s="14"/>
      <c r="K1" s="14"/>
    </row>
    <row r="2" spans="1:11" ht="30" customHeight="1">
      <c r="A2" s="32"/>
      <c r="B2" s="13"/>
      <c r="C2" s="13"/>
      <c r="D2" s="13"/>
      <c r="E2" s="13"/>
      <c r="F2" s="13"/>
      <c r="G2" s="13"/>
      <c r="H2" s="13"/>
      <c r="I2" s="14"/>
      <c r="J2" s="14"/>
      <c r="K2" s="14"/>
    </row>
    <row r="3" spans="1:11" ht="12.75" customHeight="1">
      <c r="A3" s="14"/>
      <c r="B3" s="14"/>
      <c r="C3" s="14"/>
      <c r="D3" s="14"/>
      <c r="E3" s="14"/>
      <c r="F3" s="14"/>
      <c r="G3" s="14"/>
      <c r="H3" s="14"/>
      <c r="I3" s="14"/>
      <c r="J3" s="14"/>
      <c r="K3" s="14"/>
    </row>
    <row r="4" spans="1:11" ht="12.75" customHeight="1">
      <c r="A4" s="14"/>
      <c r="B4" s="14"/>
      <c r="C4" s="14"/>
      <c r="D4" s="14"/>
      <c r="E4" s="14"/>
      <c r="F4" s="14"/>
      <c r="G4" s="14"/>
      <c r="H4" s="14"/>
      <c r="I4" s="14"/>
      <c r="J4" s="14"/>
      <c r="K4" s="14"/>
    </row>
    <row r="5" spans="1:11" ht="12.75" customHeight="1">
      <c r="A5" s="14"/>
      <c r="B5" s="14"/>
      <c r="C5" s="14"/>
      <c r="D5" s="14"/>
      <c r="E5" s="14"/>
      <c r="F5" s="14"/>
      <c r="G5" s="14"/>
      <c r="H5" s="14"/>
      <c r="I5" s="14"/>
      <c r="J5" s="14"/>
      <c r="K5" s="14"/>
    </row>
    <row r="6" spans="1:11" ht="12.75" customHeight="1">
      <c r="A6" s="14"/>
      <c r="B6" s="14"/>
      <c r="C6" s="14"/>
      <c r="D6" s="14"/>
      <c r="E6" s="14"/>
      <c r="F6" s="14"/>
      <c r="G6" s="14"/>
      <c r="H6" s="14"/>
      <c r="I6" s="14"/>
      <c r="J6" s="14"/>
      <c r="K6" s="14"/>
    </row>
    <row r="7" spans="1:11" ht="12.75" customHeight="1">
      <c r="A7" s="14"/>
      <c r="B7" s="14"/>
      <c r="C7" s="14"/>
      <c r="D7" s="14"/>
      <c r="E7" s="14"/>
      <c r="F7" s="14"/>
      <c r="G7" s="14"/>
      <c r="H7" s="14"/>
      <c r="I7" s="14"/>
      <c r="J7" s="14"/>
      <c r="K7" s="14"/>
    </row>
    <row r="8" spans="1:11" ht="12.75" customHeight="1">
      <c r="A8" s="14"/>
      <c r="B8" s="14"/>
      <c r="C8" s="14"/>
      <c r="D8" s="14"/>
      <c r="E8" s="14"/>
      <c r="F8" s="14"/>
      <c r="G8" s="14"/>
      <c r="H8" s="14"/>
      <c r="I8" s="14"/>
      <c r="J8" s="14"/>
      <c r="K8" s="14"/>
    </row>
    <row r="9" spans="1:11" ht="12.75" customHeight="1">
      <c r="A9" s="13"/>
      <c r="B9" s="14"/>
      <c r="C9" s="18"/>
      <c r="D9" s="14"/>
      <c r="E9" s="14"/>
      <c r="F9" s="14"/>
      <c r="G9" s="14"/>
      <c r="H9" s="14"/>
      <c r="I9" s="14"/>
      <c r="J9" s="14"/>
      <c r="K9" s="14"/>
    </row>
    <row r="10" spans="1:11" ht="12.75" customHeight="1">
      <c r="A10" s="14"/>
      <c r="B10" s="14"/>
      <c r="C10" s="14"/>
      <c r="D10" s="14"/>
      <c r="E10" s="14"/>
      <c r="F10" s="14"/>
      <c r="G10" s="14"/>
      <c r="H10" s="14"/>
      <c r="I10" s="14"/>
      <c r="J10" s="14"/>
      <c r="K10" s="14"/>
    </row>
    <row r="11" spans="1:11" ht="12.75" customHeight="1">
      <c r="A11" s="14"/>
      <c r="B11" s="14"/>
      <c r="C11" s="14"/>
      <c r="D11" s="14"/>
      <c r="E11" s="14"/>
      <c r="F11" s="14"/>
      <c r="G11" s="14"/>
      <c r="H11" s="14"/>
      <c r="I11" s="14"/>
      <c r="J11" s="14"/>
      <c r="K11" s="14"/>
    </row>
    <row r="12" spans="1:11" ht="12.75" customHeight="1">
      <c r="A12" s="14"/>
      <c r="B12" s="14"/>
      <c r="C12" s="14"/>
      <c r="D12" s="14"/>
      <c r="E12" s="14"/>
      <c r="F12" s="14"/>
      <c r="G12" s="14"/>
      <c r="H12" s="14"/>
      <c r="I12" s="14"/>
      <c r="J12" s="14"/>
      <c r="K12" s="14"/>
    </row>
    <row r="13" spans="1:11" ht="12.75" customHeight="1">
      <c r="A13" s="14"/>
      <c r="B13" s="14"/>
      <c r="C13" s="14"/>
      <c r="D13" s="14"/>
      <c r="E13" s="14"/>
      <c r="F13" s="14"/>
      <c r="G13" s="14"/>
      <c r="H13" s="14"/>
      <c r="I13" s="14"/>
      <c r="J13" s="14"/>
      <c r="K13" s="14"/>
    </row>
    <row r="14" spans="1:11" ht="12.75" customHeight="1">
      <c r="A14" s="14"/>
      <c r="B14" s="14"/>
      <c r="C14" s="14"/>
      <c r="D14" s="14"/>
      <c r="E14" s="14"/>
      <c r="F14" s="14"/>
      <c r="G14" s="14"/>
      <c r="H14" s="14"/>
      <c r="I14" s="14"/>
      <c r="J14" s="14"/>
      <c r="K14" s="14"/>
    </row>
    <row r="15" spans="1:11" ht="12.75" customHeight="1">
      <c r="A15" s="14"/>
      <c r="B15" s="14"/>
      <c r="C15" s="14"/>
      <c r="D15" s="14"/>
      <c r="E15" s="14"/>
      <c r="F15" s="14"/>
      <c r="G15" s="14"/>
      <c r="H15" s="14"/>
      <c r="I15" s="14"/>
      <c r="J15" s="14"/>
      <c r="K15" s="14"/>
    </row>
    <row r="16" spans="1:11" ht="12.75" customHeight="1">
      <c r="A16" s="14"/>
      <c r="B16" s="14"/>
      <c r="C16" s="14"/>
      <c r="D16" s="14"/>
      <c r="E16" s="14"/>
      <c r="F16" s="14"/>
      <c r="G16" s="14"/>
      <c r="H16" s="14"/>
      <c r="I16" s="14"/>
      <c r="J16" s="14"/>
      <c r="K16" s="14"/>
    </row>
    <row r="17" spans="1:11" ht="12.75" customHeight="1">
      <c r="A17" s="14"/>
      <c r="B17" s="14"/>
      <c r="C17" s="14"/>
      <c r="D17" s="14"/>
      <c r="E17" s="14"/>
      <c r="F17" s="14"/>
      <c r="G17" s="14"/>
      <c r="H17" s="14"/>
      <c r="I17" s="14"/>
      <c r="J17" s="14"/>
      <c r="K17" s="14"/>
    </row>
    <row r="18" spans="1:11" ht="12.75" customHeight="1">
      <c r="A18" s="14"/>
      <c r="B18" s="14"/>
      <c r="C18" s="14"/>
      <c r="D18" s="14"/>
      <c r="E18" s="14"/>
      <c r="F18" s="14"/>
      <c r="G18" s="14"/>
      <c r="H18" s="14"/>
      <c r="I18" s="14"/>
      <c r="J18" s="14"/>
      <c r="K18" s="14"/>
    </row>
    <row r="19" spans="1:11" ht="12.75" customHeight="1">
      <c r="A19" s="14"/>
      <c r="B19" s="14"/>
      <c r="C19" s="14"/>
      <c r="D19" s="14"/>
      <c r="E19" s="14"/>
      <c r="F19" s="14"/>
      <c r="G19" s="14"/>
      <c r="H19" s="14"/>
      <c r="I19" s="14"/>
      <c r="J19" s="14"/>
      <c r="K19" s="14"/>
    </row>
    <row r="20" spans="1:11" ht="12.75" customHeight="1">
      <c r="A20" s="14"/>
      <c r="B20" s="14"/>
      <c r="C20" s="14"/>
      <c r="D20" s="14"/>
      <c r="E20" s="14"/>
      <c r="F20" s="14"/>
      <c r="G20" s="14"/>
      <c r="H20" s="14"/>
      <c r="I20" s="14"/>
      <c r="J20" s="14"/>
      <c r="K20" s="14"/>
    </row>
    <row r="21" spans="1:11" ht="12.75" customHeight="1">
      <c r="A21" s="14"/>
      <c r="B21" s="14"/>
      <c r="C21" s="14"/>
      <c r="D21" s="14"/>
      <c r="E21" s="14"/>
      <c r="F21" s="14"/>
      <c r="G21" s="14"/>
      <c r="H21" s="14"/>
      <c r="I21" s="14"/>
      <c r="J21" s="14"/>
      <c r="K21" s="14"/>
    </row>
    <row r="22" spans="1:11" ht="12.75" customHeight="1">
      <c r="A22" s="14"/>
      <c r="B22" s="14"/>
      <c r="C22" s="14"/>
      <c r="D22" s="14"/>
      <c r="E22" s="14"/>
      <c r="F22" s="14"/>
      <c r="G22" s="14"/>
      <c r="H22" s="14"/>
      <c r="I22" s="14"/>
      <c r="J22" s="14"/>
      <c r="K22" s="14"/>
    </row>
    <row r="23" spans="1:11" ht="12.75" customHeight="1">
      <c r="A23" s="14"/>
      <c r="B23" s="14"/>
      <c r="C23" s="14"/>
      <c r="D23" s="14"/>
      <c r="E23" s="14"/>
      <c r="F23" s="14"/>
      <c r="G23" s="14"/>
      <c r="H23" s="14"/>
      <c r="I23" s="14"/>
      <c r="J23" s="14"/>
      <c r="K23" s="14"/>
    </row>
    <row r="24" spans="1:11" ht="12.75" customHeight="1">
      <c r="A24" s="14"/>
      <c r="B24" s="14"/>
      <c r="C24" s="14"/>
      <c r="D24" s="14"/>
      <c r="E24" s="14"/>
      <c r="F24" s="14"/>
      <c r="G24" s="14"/>
      <c r="H24" s="14"/>
      <c r="I24" s="14"/>
      <c r="J24" s="14"/>
      <c r="K24" s="14"/>
    </row>
    <row r="25" spans="1:11" ht="12.75" customHeight="1">
      <c r="A25" s="14"/>
      <c r="B25" s="14"/>
      <c r="C25" s="14"/>
      <c r="D25" s="14"/>
      <c r="E25" s="14"/>
      <c r="F25" s="14"/>
      <c r="G25" s="14"/>
      <c r="H25" s="14"/>
      <c r="I25" s="14"/>
      <c r="J25" s="14"/>
      <c r="K25" s="14"/>
    </row>
    <row r="26" spans="1:11" ht="12.75" customHeight="1">
      <c r="A26" s="14"/>
      <c r="B26" s="14"/>
      <c r="C26" s="14"/>
      <c r="D26" s="14"/>
      <c r="E26" s="14"/>
      <c r="F26" s="14"/>
      <c r="G26" s="14"/>
      <c r="H26" s="14"/>
      <c r="I26" s="14"/>
      <c r="J26" s="14"/>
      <c r="K26" s="14"/>
    </row>
    <row r="27" spans="1:11" ht="12.75" customHeight="1">
      <c r="A27" s="14"/>
      <c r="B27" s="14"/>
      <c r="C27" s="14"/>
      <c r="D27" s="14"/>
      <c r="E27" s="14"/>
      <c r="F27" s="14"/>
      <c r="G27" s="14"/>
      <c r="H27" s="14"/>
      <c r="I27" s="14"/>
      <c r="J27" s="14"/>
      <c r="K27" s="14"/>
    </row>
    <row r="28" spans="1:11" ht="12.75" customHeight="1">
      <c r="A28" s="14"/>
      <c r="B28" s="14"/>
      <c r="C28" s="14"/>
      <c r="D28" s="14"/>
      <c r="E28" s="14"/>
      <c r="F28" s="14"/>
      <c r="G28" s="14"/>
      <c r="H28" s="14"/>
      <c r="I28" s="14"/>
      <c r="J28" s="14"/>
      <c r="K28" s="14"/>
    </row>
    <row r="29" spans="1:11" ht="30">
      <c r="A29" s="82" t="s">
        <v>0</v>
      </c>
      <c r="B29" s="82"/>
      <c r="C29" s="82"/>
      <c r="D29" s="82"/>
      <c r="E29" s="82"/>
      <c r="F29" s="82"/>
      <c r="G29" s="82"/>
      <c r="H29" s="82"/>
      <c r="I29" s="82"/>
      <c r="J29" s="82"/>
      <c r="K29" s="82"/>
    </row>
    <row r="30" spans="1:11" ht="30">
      <c r="A30" s="83" t="s">
        <v>1</v>
      </c>
      <c r="B30" s="83"/>
      <c r="C30" s="83"/>
      <c r="D30" s="83"/>
      <c r="E30" s="83"/>
      <c r="F30" s="83"/>
      <c r="G30" s="83"/>
      <c r="H30" s="83"/>
      <c r="I30" s="83"/>
      <c r="J30" s="83"/>
      <c r="K30" s="83"/>
    </row>
    <row r="31" spans="1:11" ht="12.75" customHeight="1">
      <c r="A31" s="14"/>
      <c r="B31" s="14"/>
      <c r="C31" s="14"/>
      <c r="D31" s="14"/>
      <c r="E31" s="14"/>
      <c r="F31" s="14"/>
      <c r="G31" s="14"/>
      <c r="H31" s="14"/>
      <c r="I31" s="14"/>
      <c r="J31" s="14"/>
      <c r="K31" s="14"/>
    </row>
    <row r="32" spans="1:11" ht="12.75" customHeight="1">
      <c r="A32" s="14"/>
      <c r="B32" s="14"/>
      <c r="C32" s="14"/>
      <c r="D32" s="14"/>
      <c r="E32" s="14"/>
      <c r="F32" s="14"/>
      <c r="G32" s="14"/>
      <c r="H32" s="14"/>
      <c r="I32" s="14"/>
      <c r="J32" s="14"/>
      <c r="K32" s="14"/>
    </row>
    <row r="33" spans="1:11" ht="12.75" customHeight="1">
      <c r="A33" s="14"/>
      <c r="B33" s="14"/>
      <c r="C33" s="14"/>
      <c r="D33" s="14"/>
      <c r="E33" s="14"/>
      <c r="F33" s="14"/>
      <c r="G33" s="14"/>
      <c r="H33" s="14"/>
      <c r="I33" s="14"/>
      <c r="J33" s="14"/>
      <c r="K33" s="14"/>
    </row>
    <row r="34" spans="1:11" ht="12.75" customHeight="1">
      <c r="A34" s="14"/>
      <c r="B34" s="14"/>
      <c r="C34" s="14"/>
      <c r="D34" s="14"/>
      <c r="E34" s="14"/>
      <c r="F34" s="14"/>
      <c r="G34" s="14"/>
      <c r="H34" s="14"/>
      <c r="I34" s="14"/>
      <c r="J34" s="14"/>
      <c r="K34" s="14"/>
    </row>
    <row r="35" spans="1:11" ht="12.75" customHeight="1">
      <c r="A35" s="14"/>
      <c r="B35" s="14"/>
      <c r="C35" s="14"/>
      <c r="D35" s="14"/>
      <c r="E35" s="14"/>
      <c r="F35" s="14"/>
      <c r="G35" s="14"/>
      <c r="H35" s="14"/>
      <c r="I35" s="14"/>
      <c r="J35" s="14"/>
      <c r="K35" s="14"/>
    </row>
    <row r="36" spans="1:11" ht="12.75" customHeight="1">
      <c r="A36" s="14"/>
      <c r="B36" s="14"/>
      <c r="C36" s="14"/>
      <c r="D36" s="14"/>
      <c r="E36" s="14"/>
      <c r="F36" s="14"/>
      <c r="G36" s="14"/>
      <c r="H36" s="14"/>
      <c r="I36" s="14"/>
      <c r="J36" s="14"/>
      <c r="K36" s="14"/>
    </row>
    <row r="37" spans="1:11" ht="12.75" customHeight="1">
      <c r="A37" s="14"/>
      <c r="B37" s="14"/>
      <c r="C37" s="14"/>
      <c r="D37" s="14"/>
      <c r="E37" s="14"/>
      <c r="F37" s="14"/>
      <c r="G37" s="14"/>
      <c r="H37" s="14"/>
      <c r="I37" s="14"/>
      <c r="J37" s="14"/>
      <c r="K37" s="14"/>
    </row>
    <row r="38" spans="1:11" ht="12.75" customHeight="1">
      <c r="A38" s="14"/>
      <c r="B38" s="14"/>
      <c r="C38" s="14"/>
      <c r="D38" s="14"/>
      <c r="E38" s="14"/>
      <c r="F38" s="14"/>
      <c r="G38" s="14"/>
      <c r="H38" s="14"/>
      <c r="I38" s="14"/>
      <c r="J38" s="14"/>
      <c r="K38" s="14"/>
    </row>
    <row r="39" spans="1:11" ht="12.75" customHeight="1">
      <c r="A39" s="14"/>
      <c r="B39" s="14"/>
      <c r="C39" s="14"/>
      <c r="D39" s="14"/>
      <c r="E39" s="14"/>
      <c r="F39" s="14"/>
      <c r="G39" s="14"/>
      <c r="H39" s="14"/>
      <c r="I39" s="14"/>
      <c r="J39" s="14"/>
      <c r="K39" s="14"/>
    </row>
    <row r="40" spans="1:11" ht="12.75" customHeight="1">
      <c r="A40" s="14"/>
      <c r="B40" s="14"/>
      <c r="C40" s="14"/>
      <c r="D40" s="14"/>
      <c r="E40" s="14"/>
      <c r="F40" s="14"/>
      <c r="G40" s="14"/>
      <c r="H40" s="14"/>
      <c r="I40" s="14"/>
      <c r="J40" s="14"/>
      <c r="K40" s="14"/>
    </row>
    <row r="41" spans="1:11" ht="12.75" customHeight="1">
      <c r="A41" s="14"/>
      <c r="B41" s="14"/>
      <c r="C41" s="14"/>
      <c r="D41" s="14"/>
      <c r="E41" s="14"/>
      <c r="F41" s="14"/>
      <c r="G41" s="14"/>
      <c r="H41" s="14"/>
      <c r="I41" s="14"/>
      <c r="J41" s="14"/>
      <c r="K41" s="14"/>
    </row>
    <row r="42" spans="1:11" ht="12.75" customHeight="1">
      <c r="A42" s="14"/>
      <c r="B42" s="14"/>
      <c r="C42" s="14"/>
      <c r="D42" s="14"/>
      <c r="E42" s="14"/>
      <c r="F42" s="14"/>
      <c r="G42" s="14"/>
      <c r="H42" s="14"/>
      <c r="I42" s="14"/>
      <c r="J42" s="14"/>
      <c r="K42" s="14"/>
    </row>
    <row r="43" spans="1:11" ht="12.75" customHeight="1">
      <c r="A43" s="14"/>
      <c r="B43" s="14"/>
      <c r="C43" s="14"/>
      <c r="D43" s="14"/>
      <c r="E43" s="14"/>
      <c r="F43" s="14"/>
      <c r="G43" s="14"/>
      <c r="H43" s="14"/>
      <c r="I43" s="14"/>
      <c r="J43" s="14"/>
      <c r="K43" s="14"/>
    </row>
    <row r="44" spans="1:11" ht="12.75" customHeight="1">
      <c r="A44" s="14"/>
      <c r="B44" s="14"/>
      <c r="C44" s="14"/>
      <c r="D44" s="14"/>
      <c r="E44" s="14"/>
      <c r="F44" s="14"/>
      <c r="G44" s="14"/>
      <c r="H44" s="14"/>
      <c r="I44" s="14"/>
      <c r="J44" s="14"/>
      <c r="K44" s="14"/>
    </row>
    <row r="45" spans="1:11" ht="12.75" customHeight="1">
      <c r="A45" s="14"/>
      <c r="B45" s="14"/>
      <c r="C45" s="14"/>
      <c r="D45" s="14"/>
      <c r="E45" s="14"/>
      <c r="F45" s="14"/>
      <c r="G45" s="14"/>
      <c r="H45" s="14"/>
      <c r="I45" s="14"/>
      <c r="J45" s="14"/>
      <c r="K45" s="14"/>
    </row>
    <row r="46" spans="1:11" ht="12.75" customHeight="1">
      <c r="A46" s="14"/>
      <c r="B46" s="14"/>
      <c r="C46" s="14"/>
      <c r="D46" s="14"/>
      <c r="E46" s="14"/>
      <c r="F46" s="14"/>
      <c r="G46" s="14"/>
      <c r="H46" s="14"/>
      <c r="I46" s="14"/>
      <c r="J46" s="14"/>
      <c r="K46" s="14"/>
    </row>
    <row r="47" spans="1:11" ht="12.75" customHeight="1">
      <c r="A47" s="14"/>
      <c r="B47" s="14"/>
      <c r="C47" s="14"/>
      <c r="D47" s="14"/>
      <c r="E47" s="14"/>
      <c r="F47" s="14"/>
      <c r="G47" s="14"/>
      <c r="H47" s="14"/>
      <c r="I47" s="14"/>
      <c r="J47" s="14"/>
      <c r="K47" s="14"/>
    </row>
    <row r="48" spans="1:11" ht="12.75" customHeight="1">
      <c r="A48" s="14"/>
      <c r="B48" s="14"/>
      <c r="C48" s="14"/>
      <c r="D48" s="14"/>
      <c r="E48" s="14"/>
      <c r="F48" s="14"/>
      <c r="G48" s="14"/>
      <c r="H48" s="14"/>
      <c r="I48" s="14"/>
      <c r="J48" s="14"/>
      <c r="K48" s="14"/>
    </row>
    <row r="49" spans="1:11" ht="12.75" customHeight="1">
      <c r="A49" s="14"/>
      <c r="B49" s="14"/>
      <c r="C49" s="14"/>
      <c r="D49" s="14"/>
      <c r="E49" s="14"/>
      <c r="F49" s="14"/>
      <c r="G49" s="14"/>
      <c r="H49" s="14"/>
      <c r="I49" s="14"/>
      <c r="J49" s="14"/>
      <c r="K49" s="14"/>
    </row>
    <row r="50" spans="1:11" ht="12.75" customHeight="1">
      <c r="A50" s="14"/>
      <c r="B50" s="14"/>
      <c r="C50" s="14"/>
      <c r="D50" s="14"/>
      <c r="E50" s="14"/>
      <c r="F50" s="14"/>
      <c r="G50" s="14"/>
      <c r="H50" s="14"/>
      <c r="I50" s="14"/>
      <c r="J50" s="14"/>
      <c r="K50" s="14"/>
    </row>
    <row r="51" spans="1:11" ht="12.75" customHeight="1">
      <c r="A51" s="14"/>
      <c r="B51" s="14"/>
      <c r="C51" s="14"/>
      <c r="D51" s="14"/>
      <c r="E51" s="14"/>
      <c r="F51" s="14"/>
      <c r="G51" s="14"/>
      <c r="H51" s="14"/>
      <c r="I51" s="14"/>
      <c r="J51" s="14"/>
      <c r="K51" s="14"/>
    </row>
    <row r="52" spans="1:11" ht="12.75" customHeight="1">
      <c r="A52" s="14"/>
      <c r="B52" s="14"/>
      <c r="C52" s="14"/>
      <c r="D52" s="14"/>
      <c r="E52" s="14"/>
      <c r="F52" s="14"/>
      <c r="G52" s="14"/>
      <c r="H52" s="14"/>
      <c r="I52" s="14"/>
      <c r="J52" s="14"/>
      <c r="K52" s="14"/>
    </row>
    <row r="53" spans="1:11" ht="12.75" customHeight="1">
      <c r="A53" s="14"/>
      <c r="B53" s="14"/>
      <c r="C53" s="14"/>
      <c r="D53" s="14"/>
      <c r="E53" s="14"/>
      <c r="F53" s="14"/>
      <c r="G53" s="14"/>
      <c r="H53" s="14"/>
      <c r="I53" s="14"/>
      <c r="J53" s="14"/>
      <c r="K53" s="14"/>
    </row>
    <row r="54" spans="1:11" ht="12.75" customHeight="1">
      <c r="A54" s="14"/>
      <c r="B54" s="14"/>
      <c r="C54" s="14"/>
      <c r="D54" s="14"/>
      <c r="E54" s="14"/>
      <c r="F54" s="14"/>
      <c r="G54" s="14"/>
      <c r="H54" s="14"/>
      <c r="I54" s="14"/>
      <c r="J54" s="14"/>
      <c r="K54" s="14"/>
    </row>
    <row r="55" spans="1:11" ht="12.75" customHeight="1">
      <c r="A55" s="14"/>
      <c r="B55" s="14"/>
      <c r="C55" s="14"/>
      <c r="D55" s="14"/>
      <c r="E55" s="14"/>
      <c r="F55" s="14"/>
      <c r="G55" s="14"/>
      <c r="H55" s="14"/>
      <c r="I55" s="14"/>
      <c r="J55" s="14"/>
      <c r="K55" s="14"/>
    </row>
    <row r="56" spans="1:11" ht="12.75" customHeight="1">
      <c r="A56" s="14"/>
      <c r="B56" s="14"/>
      <c r="C56" s="14"/>
      <c r="D56" s="14"/>
      <c r="E56" s="14"/>
      <c r="F56" s="14"/>
      <c r="G56" s="14"/>
      <c r="H56" s="14"/>
      <c r="I56" s="14"/>
      <c r="J56" s="14"/>
      <c r="K56" s="14"/>
    </row>
    <row r="57" spans="1:11" ht="12.75" customHeight="1">
      <c r="A57" s="14"/>
      <c r="B57" s="14"/>
      <c r="C57" s="14"/>
      <c r="D57" s="14"/>
      <c r="E57" s="14"/>
      <c r="F57" s="14"/>
      <c r="G57" s="14"/>
      <c r="H57" s="14"/>
      <c r="I57" s="14"/>
      <c r="J57" s="14"/>
      <c r="K57" s="14"/>
    </row>
    <row r="58" spans="1:11" ht="12.75" customHeight="1">
      <c r="A58" s="14"/>
      <c r="B58" s="14"/>
      <c r="C58" s="14"/>
      <c r="D58" s="14"/>
      <c r="E58" s="14"/>
      <c r="F58" s="14"/>
      <c r="G58" s="14"/>
      <c r="H58" s="14"/>
      <c r="I58" s="14"/>
      <c r="J58" s="14"/>
      <c r="K58" s="14"/>
    </row>
    <row r="59" spans="1:11" ht="12.75" customHeight="1">
      <c r="A59" s="14"/>
      <c r="B59" s="14"/>
      <c r="C59" s="14"/>
      <c r="D59" s="14"/>
      <c r="E59" s="14"/>
      <c r="F59" s="14"/>
      <c r="G59" s="14"/>
      <c r="H59" s="14"/>
      <c r="I59" s="14"/>
      <c r="J59" s="14"/>
      <c r="K59" s="14"/>
    </row>
    <row r="60" spans="1:11" ht="12.75" customHeight="1">
      <c r="A60" s="14"/>
      <c r="B60" s="14"/>
      <c r="C60" s="14"/>
      <c r="D60" s="14"/>
      <c r="E60" s="14"/>
      <c r="F60" s="14"/>
      <c r="G60" s="14"/>
      <c r="H60" s="14"/>
      <c r="I60" s="14"/>
      <c r="J60" s="14"/>
      <c r="K60" s="14"/>
    </row>
    <row r="61" spans="1:11" ht="12.75" customHeight="1">
      <c r="A61" s="13" t="s">
        <v>2</v>
      </c>
      <c r="B61" s="14"/>
      <c r="C61" s="78" t="s">
        <v>3</v>
      </c>
      <c r="D61" s="14"/>
      <c r="E61" s="14"/>
      <c r="F61" s="14"/>
      <c r="G61" s="14"/>
      <c r="H61" s="14"/>
      <c r="I61" s="14"/>
      <c r="J61" s="14"/>
      <c r="K61" s="14"/>
    </row>
    <row r="62" spans="1:11" ht="12.75" customHeight="1">
      <c r="A62" s="13" t="s">
        <v>4</v>
      </c>
      <c r="B62" s="14"/>
      <c r="C62" s="79" t="s">
        <v>5</v>
      </c>
      <c r="D62" s="14"/>
      <c r="E62" s="14"/>
      <c r="F62" s="14"/>
      <c r="G62" s="14"/>
      <c r="H62" s="14"/>
      <c r="I62" s="14"/>
      <c r="J62" s="14"/>
      <c r="K62" s="14"/>
    </row>
    <row r="63" spans="1:11" ht="12.75" customHeight="1">
      <c r="A63" s="13" t="s">
        <v>6</v>
      </c>
      <c r="B63" s="14"/>
      <c r="C63" s="79" t="s">
        <v>7</v>
      </c>
      <c r="D63" s="14"/>
      <c r="E63" s="14"/>
      <c r="F63" s="14"/>
      <c r="G63" s="14"/>
      <c r="H63" s="14"/>
      <c r="I63" s="14"/>
      <c r="J63" s="14"/>
      <c r="K63" s="14"/>
    </row>
    <row r="64" spans="1:11" ht="12.75" customHeight="1">
      <c r="A64" s="13" t="s">
        <v>8</v>
      </c>
      <c r="B64" s="14"/>
      <c r="C64" s="80" t="s">
        <v>9</v>
      </c>
      <c r="D64" s="14"/>
      <c r="E64" s="14"/>
      <c r="F64" s="14"/>
      <c r="G64" s="14"/>
      <c r="H64" s="14"/>
      <c r="I64" s="14"/>
      <c r="J64" s="14"/>
      <c r="K64" s="14"/>
    </row>
    <row r="65" spans="1:11" ht="12.75" customHeight="1">
      <c r="A65" s="13" t="s">
        <v>10</v>
      </c>
      <c r="B65" s="14"/>
      <c r="C65" s="78" t="s">
        <v>11</v>
      </c>
      <c r="D65" s="18"/>
      <c r="E65" s="18"/>
      <c r="F65" s="18"/>
      <c r="G65" s="18"/>
      <c r="H65" s="18"/>
      <c r="I65" s="14"/>
      <c r="J65" s="14"/>
      <c r="K65" s="14"/>
    </row>
    <row r="66" spans="1:11" ht="12.75" customHeight="1">
      <c r="A66" s="13" t="s">
        <v>12</v>
      </c>
      <c r="B66" s="14"/>
      <c r="C66" s="78" t="s">
        <v>13</v>
      </c>
      <c r="D66" s="14"/>
      <c r="E66" s="13"/>
      <c r="F66" s="13"/>
      <c r="G66" s="13"/>
      <c r="H66" s="13"/>
      <c r="I66" s="14"/>
      <c r="J66" s="14"/>
      <c r="K66" s="14"/>
    </row>
    <row r="67" spans="1:11" ht="12.75" customHeight="1">
      <c r="A67" s="13"/>
      <c r="B67" s="14"/>
      <c r="C67" s="14"/>
      <c r="D67" s="14"/>
      <c r="E67" s="14"/>
      <c r="F67" s="14"/>
      <c r="G67" s="14"/>
      <c r="H67" s="14"/>
      <c r="I67" s="14"/>
      <c r="J67" s="14"/>
      <c r="K67" s="14"/>
    </row>
    <row r="68" spans="1:11" ht="12.75" customHeight="1">
      <c r="A68" s="13"/>
      <c r="B68" s="14"/>
      <c r="C68" s="14"/>
      <c r="D68" s="81"/>
      <c r="E68" s="14"/>
      <c r="F68" s="14"/>
      <c r="G68" s="14"/>
      <c r="H68" s="14"/>
      <c r="I68" s="14"/>
      <c r="J68" s="14"/>
      <c r="K68" s="14"/>
    </row>
    <row r="69" spans="1:11" ht="12.75" customHeight="1">
      <c r="A69" s="14"/>
      <c r="B69" s="14"/>
      <c r="C69" s="14"/>
      <c r="D69" s="14"/>
      <c r="E69" s="14"/>
      <c r="F69" s="14"/>
      <c r="G69" s="14"/>
      <c r="H69" s="14"/>
      <c r="I69" s="14"/>
      <c r="J69" s="14"/>
      <c r="K69" s="14"/>
    </row>
    <row r="70" spans="1:11" ht="12.75" customHeight="1">
      <c r="A70" s="14"/>
      <c r="B70" s="14"/>
      <c r="C70" s="14"/>
      <c r="D70" s="14"/>
      <c r="E70" s="14"/>
      <c r="F70" s="14"/>
      <c r="G70" s="14"/>
      <c r="H70" s="14"/>
      <c r="I70" s="14"/>
      <c r="J70" s="14"/>
      <c r="K70" s="14"/>
    </row>
  </sheetData>
  <sheetProtection selectLockedCells="1"/>
  <mergeCells count="2">
    <mergeCell ref="A29:K29"/>
    <mergeCell ref="A30:K30"/>
  </mergeCells>
  <printOptions horizontalCentered="1"/>
  <pageMargins left="0.90551181102362199" right="0.78740157480314998" top="0.74803149606299202" bottom="0.74803149606299202" header="0.31496062992126" footer="0.31496062992126"/>
  <pageSetup paperSize="9" scale="77" orientation="portrait" r:id="rId1"/>
  <headerFooter>
    <oddFooter>&amp;L&amp;F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workbookViewId="0">
      <selection sqref="A1:G7"/>
    </sheetView>
  </sheetViews>
  <sheetFormatPr defaultColWidth="9.140625" defaultRowHeight="12.75"/>
  <cols>
    <col min="1" max="7" width="21.42578125" style="30" customWidth="1"/>
    <col min="8" max="16384" width="9.140625" style="30"/>
  </cols>
  <sheetData>
    <row r="1" spans="1:11" ht="13.5" customHeight="1">
      <c r="A1" s="82" t="s">
        <v>14</v>
      </c>
      <c r="B1" s="82"/>
      <c r="C1" s="82"/>
      <c r="D1" s="82"/>
      <c r="E1" s="82"/>
      <c r="F1" s="82"/>
      <c r="G1" s="82"/>
    </row>
    <row r="2" spans="1:11" ht="13.5" customHeight="1">
      <c r="A2" s="82"/>
      <c r="B2" s="82"/>
      <c r="C2" s="82"/>
      <c r="D2" s="82"/>
      <c r="E2" s="82"/>
      <c r="F2" s="82"/>
      <c r="G2" s="82"/>
    </row>
    <row r="3" spans="1:11" ht="13.5" customHeight="1">
      <c r="A3" s="82"/>
      <c r="B3" s="82"/>
      <c r="C3" s="82"/>
      <c r="D3" s="82"/>
      <c r="E3" s="82"/>
      <c r="F3" s="82"/>
      <c r="G3" s="82"/>
    </row>
    <row r="4" spans="1:11" ht="13.5" customHeight="1">
      <c r="A4" s="82"/>
      <c r="B4" s="82"/>
      <c r="C4" s="82"/>
      <c r="D4" s="82"/>
      <c r="E4" s="82"/>
      <c r="F4" s="82"/>
      <c r="G4" s="82"/>
    </row>
    <row r="5" spans="1:11" ht="13.5" customHeight="1">
      <c r="A5" s="82"/>
      <c r="B5" s="82"/>
      <c r="C5" s="82"/>
      <c r="D5" s="82"/>
      <c r="E5" s="82"/>
      <c r="F5" s="82"/>
      <c r="G5" s="82"/>
    </row>
    <row r="6" spans="1:11" ht="13.5" customHeight="1">
      <c r="A6" s="82"/>
      <c r="B6" s="82"/>
      <c r="C6" s="82"/>
      <c r="D6" s="82"/>
      <c r="E6" s="82"/>
      <c r="F6" s="82"/>
      <c r="G6" s="82"/>
    </row>
    <row r="7" spans="1:11" ht="13.5" customHeight="1">
      <c r="A7" s="82"/>
      <c r="B7" s="82"/>
      <c r="C7" s="82"/>
      <c r="D7" s="82"/>
      <c r="E7" s="82"/>
      <c r="F7" s="82"/>
      <c r="G7" s="82"/>
      <c r="H7" s="50"/>
      <c r="I7" s="50"/>
      <c r="J7" s="50"/>
      <c r="K7" s="50"/>
    </row>
    <row r="8" spans="1:11" ht="13.5" customHeight="1">
      <c r="A8" s="51"/>
      <c r="B8" s="51"/>
      <c r="C8" s="51"/>
      <c r="D8" s="51"/>
      <c r="E8" s="51"/>
    </row>
    <row r="9" spans="1:11" ht="13.5" customHeight="1"/>
    <row r="10" spans="1:11" ht="13.5" customHeight="1">
      <c r="B10" s="52" t="s">
        <v>15</v>
      </c>
    </row>
    <row r="11" spans="1:11" ht="13.5" customHeight="1"/>
    <row r="12" spans="1:11" ht="13.5" customHeight="1">
      <c r="B12" s="53" t="s">
        <v>16</v>
      </c>
      <c r="C12" s="54" t="s">
        <v>17</v>
      </c>
      <c r="D12" s="54"/>
      <c r="E12" s="54"/>
      <c r="F12" s="55"/>
    </row>
    <row r="13" spans="1:11" ht="13.5" customHeight="1">
      <c r="B13" s="56" t="s">
        <v>18</v>
      </c>
      <c r="C13" s="57" t="s">
        <v>19</v>
      </c>
      <c r="D13" s="58"/>
      <c r="E13" s="58"/>
      <c r="F13" s="59"/>
    </row>
    <row r="14" spans="1:11" ht="13.5" customHeight="1">
      <c r="B14" s="56" t="s">
        <v>20</v>
      </c>
      <c r="C14" s="57" t="s">
        <v>74</v>
      </c>
      <c r="D14" s="58"/>
      <c r="E14" s="58"/>
      <c r="F14" s="59"/>
    </row>
    <row r="15" spans="1:11" ht="13.5" customHeight="1">
      <c r="B15" s="56" t="s">
        <v>21</v>
      </c>
      <c r="C15" s="58"/>
      <c r="D15" s="58"/>
      <c r="E15" s="58"/>
      <c r="F15" s="59"/>
    </row>
    <row r="16" spans="1:11" ht="13.5" customHeight="1">
      <c r="B16" s="56" t="s">
        <v>22</v>
      </c>
      <c r="C16" s="58" t="s">
        <v>23</v>
      </c>
      <c r="D16" s="58"/>
      <c r="E16" s="58"/>
      <c r="F16" s="59"/>
    </row>
    <row r="17" spans="2:6" ht="13.5" customHeight="1">
      <c r="B17" s="56" t="s">
        <v>21</v>
      </c>
      <c r="C17" s="58"/>
      <c r="D17" s="58"/>
      <c r="E17" s="58"/>
      <c r="F17" s="59"/>
    </row>
    <row r="18" spans="2:6" ht="13.5" customHeight="1">
      <c r="B18" s="56" t="s">
        <v>24</v>
      </c>
      <c r="C18" s="58" t="s">
        <v>25</v>
      </c>
      <c r="D18" s="58"/>
      <c r="E18" s="58"/>
      <c r="F18" s="59"/>
    </row>
    <row r="19" spans="2:6" ht="13.5" customHeight="1">
      <c r="B19" s="56" t="s">
        <v>21</v>
      </c>
      <c r="C19" s="58"/>
      <c r="D19" s="58"/>
      <c r="E19" s="58"/>
      <c r="F19" s="59"/>
    </row>
    <row r="20" spans="2:6" ht="13.5" customHeight="1">
      <c r="B20" s="56"/>
      <c r="C20" s="58"/>
      <c r="D20" s="58"/>
      <c r="E20" s="58"/>
      <c r="F20" s="59"/>
    </row>
    <row r="21" spans="2:6" ht="13.5" customHeight="1">
      <c r="B21" s="56" t="s">
        <v>26</v>
      </c>
      <c r="C21" s="58" t="str">
        <f>'Front Cover'!C62</f>
        <v>ID-0524-0183</v>
      </c>
      <c r="D21" s="58"/>
      <c r="E21" s="58"/>
      <c r="F21" s="59"/>
    </row>
    <row r="22" spans="2:6" s="49" customFormat="1" ht="51">
      <c r="B22" s="60" t="s">
        <v>27</v>
      </c>
      <c r="C22" s="61" t="s">
        <v>28</v>
      </c>
      <c r="D22" s="62"/>
      <c r="E22" s="62"/>
      <c r="F22" s="63"/>
    </row>
    <row r="23" spans="2:6" ht="13.5" customHeight="1"/>
    <row r="24" spans="2:6" ht="13.5" customHeight="1"/>
    <row r="25" spans="2:6" ht="13.5" customHeight="1">
      <c r="B25" s="52" t="s">
        <v>29</v>
      </c>
    </row>
    <row r="26" spans="2:6" ht="13.5" customHeight="1"/>
    <row r="27" spans="2:6" ht="13.5" customHeight="1">
      <c r="B27" s="84" t="s">
        <v>30</v>
      </c>
      <c r="C27" s="54" t="s">
        <v>18</v>
      </c>
      <c r="D27" s="54"/>
      <c r="E27" s="54"/>
      <c r="F27" s="55"/>
    </row>
    <row r="28" spans="2:6" ht="13.5" customHeight="1">
      <c r="B28" s="85"/>
      <c r="C28" s="64" t="s">
        <v>73</v>
      </c>
      <c r="D28" s="65"/>
      <c r="E28" s="65"/>
      <c r="F28" s="66"/>
    </row>
    <row r="29" spans="2:6" ht="13.5" customHeight="1">
      <c r="B29" s="67"/>
      <c r="C29" s="68"/>
      <c r="D29" s="68"/>
      <c r="E29" s="68"/>
      <c r="F29" s="69"/>
    </row>
    <row r="30" spans="2:6" ht="13.5" customHeight="1">
      <c r="B30" s="56" t="s">
        <v>31</v>
      </c>
      <c r="C30" s="58" t="s">
        <v>32</v>
      </c>
      <c r="D30" s="70"/>
      <c r="E30" s="70"/>
      <c r="F30" s="71"/>
    </row>
    <row r="31" spans="2:6" ht="13.5" customHeight="1">
      <c r="B31" s="72"/>
      <c r="C31" s="58"/>
      <c r="D31" s="70"/>
      <c r="E31" s="70"/>
      <c r="F31" s="71"/>
    </row>
    <row r="32" spans="2:6" ht="13.5" customHeight="1">
      <c r="B32" s="73"/>
      <c r="C32" s="70"/>
      <c r="D32" s="70"/>
      <c r="E32" s="70"/>
      <c r="F32" s="71"/>
    </row>
    <row r="33" spans="1:7" ht="13.5" customHeight="1">
      <c r="B33" s="73"/>
      <c r="C33" s="70"/>
      <c r="D33" s="70"/>
      <c r="E33" s="70"/>
      <c r="F33" s="71"/>
    </row>
    <row r="34" spans="1:7" ht="13.5" customHeight="1">
      <c r="B34" s="73"/>
      <c r="C34" s="70"/>
      <c r="D34" s="70"/>
      <c r="E34" s="70"/>
      <c r="F34" s="71"/>
    </row>
    <row r="35" spans="1:7" ht="13.5" customHeight="1">
      <c r="B35" s="73"/>
      <c r="C35" s="70"/>
      <c r="D35" s="70"/>
      <c r="E35" s="70"/>
      <c r="F35" s="71"/>
    </row>
    <row r="36" spans="1:7">
      <c r="B36" s="73"/>
      <c r="C36" s="70"/>
      <c r="D36" s="70"/>
      <c r="E36" s="70"/>
      <c r="F36" s="71"/>
    </row>
    <row r="37" spans="1:7">
      <c r="B37" s="73"/>
      <c r="C37" s="70"/>
      <c r="D37" s="70"/>
      <c r="E37" s="70"/>
      <c r="F37" s="71"/>
    </row>
    <row r="38" spans="1:7">
      <c r="B38" s="73"/>
      <c r="C38" s="70"/>
      <c r="D38" s="70"/>
      <c r="E38" s="70"/>
      <c r="F38" s="71"/>
    </row>
    <row r="39" spans="1:7">
      <c r="B39" s="73"/>
      <c r="C39" s="70"/>
      <c r="D39" s="70"/>
      <c r="E39" s="70"/>
      <c r="F39" s="71"/>
    </row>
    <row r="40" spans="1:7">
      <c r="B40" s="73"/>
      <c r="C40" s="70"/>
      <c r="D40" s="70"/>
      <c r="E40" s="70"/>
      <c r="F40" s="71"/>
    </row>
    <row r="41" spans="1:7">
      <c r="B41" s="73"/>
      <c r="C41" s="70"/>
      <c r="D41" s="70"/>
      <c r="E41" s="70"/>
      <c r="F41" s="71"/>
    </row>
    <row r="42" spans="1:7">
      <c r="B42" s="73"/>
      <c r="C42" s="70"/>
      <c r="D42" s="70"/>
      <c r="E42" s="70"/>
      <c r="F42" s="71"/>
    </row>
    <row r="43" spans="1:7">
      <c r="B43" s="74"/>
      <c r="C43" s="75"/>
      <c r="D43" s="75"/>
      <c r="E43" s="75"/>
      <c r="F43" s="76"/>
    </row>
    <row r="45" spans="1:7">
      <c r="A45" s="35"/>
      <c r="B45" s="36"/>
      <c r="C45" s="36"/>
      <c r="D45" s="36"/>
      <c r="E45" s="36"/>
      <c r="F45" s="36"/>
      <c r="G45" s="36"/>
    </row>
    <row r="46" spans="1:7">
      <c r="A46" s="35"/>
      <c r="D46" s="35"/>
      <c r="E46" s="35"/>
      <c r="F46" s="35"/>
      <c r="G46" s="35"/>
    </row>
    <row r="47" spans="1:7">
      <c r="A47" s="35"/>
    </row>
    <row r="48" spans="1:7">
      <c r="A48" s="35"/>
      <c r="B48" s="77"/>
      <c r="C48" s="77"/>
    </row>
    <row r="49" spans="1:2">
      <c r="A49" s="35"/>
      <c r="B49" s="36"/>
    </row>
    <row r="50" spans="1:2">
      <c r="A50" s="35"/>
      <c r="B50" s="36"/>
    </row>
  </sheetData>
  <sheetProtection selectLockedCells="1"/>
  <mergeCells count="2">
    <mergeCell ref="B27:B28"/>
    <mergeCell ref="A1:G7"/>
  </mergeCells>
  <printOptions horizontalCentered="1"/>
  <pageMargins left="0.90551181102362199" right="0.78740157480314998" top="0.74803149606299202" bottom="0.74803149606299202" header="0.31496062992126" footer="0.31496062992126"/>
  <pageSetup paperSize="9" scale="80"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71"/>
  <sheetViews>
    <sheetView view="pageBreakPreview" topLeftCell="B1" zoomScale="80" zoomScaleNormal="80" workbookViewId="0">
      <selection activeCell="B1" sqref="B1"/>
    </sheetView>
  </sheetViews>
  <sheetFormatPr defaultColWidth="9" defaultRowHeight="12.75"/>
  <cols>
    <col min="1" max="1" width="9" hidden="1" customWidth="1"/>
    <col min="2" max="13" width="9.7109375" customWidth="1"/>
  </cols>
  <sheetData>
    <row r="1" spans="1:13" ht="30">
      <c r="B1" s="32" t="s">
        <v>0</v>
      </c>
      <c r="C1" s="33"/>
      <c r="D1" s="33"/>
      <c r="E1" s="33"/>
      <c r="F1" s="33"/>
      <c r="G1" s="33"/>
      <c r="H1" s="33"/>
      <c r="I1" s="33"/>
      <c r="J1" s="34"/>
      <c r="K1" s="34"/>
      <c r="L1" s="34"/>
      <c r="M1" s="34"/>
    </row>
    <row r="2" spans="1:13" ht="30" customHeight="1">
      <c r="B2" s="32"/>
      <c r="C2" s="33"/>
      <c r="D2" s="33"/>
      <c r="E2" s="33"/>
      <c r="F2" s="33"/>
      <c r="G2" s="33"/>
      <c r="H2" s="33"/>
      <c r="I2" s="33"/>
      <c r="J2" s="34"/>
      <c r="K2" s="34"/>
      <c r="L2" s="34"/>
      <c r="M2" s="34"/>
    </row>
    <row r="3" spans="1:13" ht="12.75" customHeight="1">
      <c r="B3" s="13" t="s">
        <v>2</v>
      </c>
      <c r="C3" s="34"/>
      <c r="D3" s="14" t="str">
        <f>'Front Cover'!$C$61</f>
        <v>Bristol CC</v>
      </c>
      <c r="E3" s="14"/>
      <c r="F3" s="14"/>
      <c r="G3" s="14"/>
      <c r="H3" s="14"/>
      <c r="I3" s="14"/>
      <c r="J3" s="34"/>
      <c r="K3" s="34"/>
      <c r="L3" s="34"/>
      <c r="M3" s="34"/>
    </row>
    <row r="4" spans="1:13" ht="12.75" customHeight="1">
      <c r="B4" s="13" t="s">
        <v>4</v>
      </c>
      <c r="C4" s="34"/>
      <c r="D4" s="14" t="str">
        <f>'Front Cover'!$C$62</f>
        <v>ID-0524-0183</v>
      </c>
      <c r="E4" s="14"/>
      <c r="F4" s="33"/>
      <c r="G4" s="33"/>
      <c r="H4" s="33"/>
      <c r="I4" s="33"/>
      <c r="J4" s="34"/>
      <c r="K4" s="34"/>
      <c r="L4" s="34"/>
      <c r="M4" s="34"/>
    </row>
    <row r="5" spans="1:13" s="30" customFormat="1" ht="12.75" customHeight="1">
      <c r="B5" s="13" t="s">
        <v>6</v>
      </c>
      <c r="C5" s="34"/>
      <c r="D5" s="14" t="str">
        <f>'Front Cover'!$C$63</f>
        <v>Site 8</v>
      </c>
      <c r="E5" s="14"/>
      <c r="F5" s="34"/>
      <c r="G5" s="34"/>
      <c r="H5" s="34"/>
      <c r="I5" s="34"/>
      <c r="J5" s="34"/>
      <c r="K5" s="34"/>
      <c r="L5" s="34"/>
      <c r="M5" s="34"/>
    </row>
    <row r="6" spans="1:13" s="30" customFormat="1" ht="12.75" customHeight="1">
      <c r="B6" s="13" t="s">
        <v>8</v>
      </c>
      <c r="C6" s="34"/>
      <c r="D6" s="16" t="str">
        <f>'Front Cover'!$C$64</f>
        <v>12.06.2024</v>
      </c>
      <c r="E6" s="16"/>
      <c r="F6" s="34"/>
      <c r="G6" s="34"/>
      <c r="H6" s="34"/>
      <c r="I6" s="34"/>
      <c r="J6" s="34"/>
      <c r="K6" s="34"/>
      <c r="L6" s="34"/>
      <c r="M6" s="34"/>
    </row>
    <row r="7" spans="1:13" s="30" customFormat="1" ht="12.75" customHeight="1">
      <c r="B7" s="13" t="s">
        <v>10</v>
      </c>
      <c r="C7" s="34"/>
      <c r="D7" s="18" t="str">
        <f>'Front Cover'!$C$65</f>
        <v>B3120 East Street / St John's Street / A38 Sheene Road /A38 West Street / Diamond Street</v>
      </c>
      <c r="E7" s="14"/>
      <c r="F7" s="34"/>
      <c r="G7" s="34"/>
      <c r="H7" s="34"/>
      <c r="I7" s="34"/>
      <c r="J7" s="34"/>
      <c r="K7" s="34"/>
      <c r="L7" s="34"/>
      <c r="M7" s="34"/>
    </row>
    <row r="8" spans="1:13" s="30" customFormat="1" ht="12.75" customHeight="1">
      <c r="B8" s="13" t="s">
        <v>12</v>
      </c>
      <c r="C8" s="34"/>
      <c r="D8" s="18" t="str">
        <f>'Front Cover'!$C$66</f>
        <v>Queue Length Survey</v>
      </c>
      <c r="E8" s="14"/>
      <c r="F8" s="34"/>
      <c r="G8" s="34"/>
      <c r="H8" s="34"/>
      <c r="I8" s="34"/>
      <c r="J8" s="34"/>
      <c r="K8" s="34"/>
      <c r="L8" s="34"/>
      <c r="M8" s="34"/>
    </row>
    <row r="9" spans="1:13" s="30" customFormat="1" ht="12.75" customHeight="1">
      <c r="B9" s="35"/>
      <c r="C9"/>
      <c r="D9" s="36"/>
      <c r="F9"/>
      <c r="G9"/>
      <c r="H9"/>
      <c r="I9"/>
      <c r="J9"/>
      <c r="K9"/>
      <c r="L9"/>
      <c r="M9"/>
    </row>
    <row r="10" spans="1:13" s="30" customFormat="1" ht="12.75" customHeight="1">
      <c r="B10" s="86" t="s">
        <v>33</v>
      </c>
      <c r="C10" s="86"/>
      <c r="D10" s="86"/>
      <c r="E10" s="86"/>
      <c r="F10" s="86" t="s">
        <v>34</v>
      </c>
      <c r="G10" s="86"/>
      <c r="H10" s="86"/>
      <c r="I10" s="86"/>
      <c r="J10" s="86" t="s">
        <v>35</v>
      </c>
      <c r="K10" s="86"/>
      <c r="L10" s="86"/>
      <c r="M10" s="86"/>
    </row>
    <row r="11" spans="1:13" s="30" customFormat="1" ht="12.75" customHeight="1">
      <c r="A11" s="37" t="s">
        <v>36</v>
      </c>
      <c r="B11" s="87">
        <v>51.439760999999997</v>
      </c>
      <c r="C11" s="87"/>
      <c r="D11" s="87"/>
      <c r="E11" s="87"/>
      <c r="F11" s="87">
        <v>-2.6008849999999999</v>
      </c>
      <c r="G11" s="87"/>
      <c r="H11" s="87"/>
      <c r="I11" s="87"/>
      <c r="J11" s="88" t="str">
        <f>HYPERLINK(A14,"Click Here")</f>
        <v>Click Here</v>
      </c>
      <c r="K11" s="87"/>
      <c r="L11" s="87"/>
      <c r="M11" s="87"/>
    </row>
    <row r="12" spans="1:13" s="30" customFormat="1" ht="12.75" customHeight="1">
      <c r="A12" s="37" t="str">
        <f>CONCATENATE(B11,",",F11)</f>
        <v>51.439761,-2.600885</v>
      </c>
      <c r="B12" s="86" t="s">
        <v>37</v>
      </c>
      <c r="C12" s="86"/>
      <c r="D12" s="86"/>
      <c r="E12" s="86"/>
      <c r="F12" s="86" t="s">
        <v>38</v>
      </c>
      <c r="G12" s="86"/>
      <c r="H12" s="86"/>
      <c r="I12" s="86"/>
      <c r="J12" s="86" t="s">
        <v>39</v>
      </c>
      <c r="K12" s="86"/>
      <c r="L12" s="86"/>
      <c r="M12" s="86"/>
    </row>
    <row r="13" spans="1:13" s="30" customFormat="1" ht="12.75" customHeight="1">
      <c r="A13" s="38" t="s">
        <v>40</v>
      </c>
      <c r="B13" s="87" t="s">
        <v>41</v>
      </c>
      <c r="C13" s="87"/>
      <c r="D13" s="87"/>
      <c r="E13" s="87"/>
      <c r="F13" s="87" t="s">
        <v>41</v>
      </c>
      <c r="G13" s="87"/>
      <c r="H13" s="87"/>
      <c r="I13" s="87"/>
      <c r="J13" s="87" t="s">
        <v>41</v>
      </c>
      <c r="K13" s="87"/>
      <c r="L13" s="87"/>
      <c r="M13" s="87"/>
    </row>
    <row r="14" spans="1:13" s="30" customFormat="1" ht="12.75" customHeight="1">
      <c r="A14" s="37" t="str">
        <f>CONCATENATE(A11,A12,A13)</f>
        <v>http://maps.google.co.uk/maps?hl=en&amp;safe=off&amp;q=51.439761,-2.600885&amp;cr=countryUK|countryGB&amp;um=1&amp;ie=UTF-8&amp;sa=N&amp;tab=wl</v>
      </c>
      <c r="B14" s="98" t="s">
        <v>42</v>
      </c>
      <c r="C14" s="99"/>
      <c r="D14" s="99"/>
      <c r="E14" s="99"/>
      <c r="F14" s="99"/>
      <c r="G14" s="99"/>
      <c r="H14" s="99"/>
      <c r="I14" s="99"/>
      <c r="J14" s="99"/>
      <c r="K14" s="99"/>
      <c r="L14" s="99"/>
      <c r="M14" s="100"/>
    </row>
    <row r="15" spans="1:13" s="31" customFormat="1" ht="12.75" customHeight="1">
      <c r="B15" s="39"/>
      <c r="C15" s="40"/>
      <c r="D15" s="40"/>
      <c r="E15" s="40"/>
      <c r="F15" s="40"/>
      <c r="G15" s="40"/>
      <c r="H15" s="40"/>
      <c r="I15" s="40"/>
      <c r="J15" s="40"/>
      <c r="K15" s="40"/>
      <c r="L15" s="40"/>
      <c r="M15" s="46"/>
    </row>
    <row r="16" spans="1:13" s="31" customFormat="1" ht="12.75" customHeight="1">
      <c r="B16" s="41"/>
      <c r="M16" s="47"/>
    </row>
    <row r="17" spans="2:13" s="31" customFormat="1" ht="12.75" customHeight="1">
      <c r="B17" s="41"/>
      <c r="M17" s="47"/>
    </row>
    <row r="18" spans="2:13" s="31" customFormat="1" ht="12.75" customHeight="1">
      <c r="B18" s="41"/>
      <c r="M18" s="47"/>
    </row>
    <row r="19" spans="2:13" s="31" customFormat="1" ht="12.75" customHeight="1">
      <c r="B19" s="41"/>
      <c r="M19" s="47"/>
    </row>
    <row r="20" spans="2:13" s="31" customFormat="1" ht="12.75" customHeight="1">
      <c r="B20" s="41"/>
      <c r="M20" s="47"/>
    </row>
    <row r="21" spans="2:13" s="31" customFormat="1" ht="12.75" customHeight="1">
      <c r="B21" s="41"/>
      <c r="M21" s="47"/>
    </row>
    <row r="22" spans="2:13" s="31" customFormat="1" ht="12.75" customHeight="1">
      <c r="B22" s="41"/>
      <c r="M22" s="47"/>
    </row>
    <row r="23" spans="2:13" s="31" customFormat="1" ht="12.75" customHeight="1">
      <c r="B23" s="41"/>
      <c r="M23" s="47"/>
    </row>
    <row r="24" spans="2:13" s="31" customFormat="1" ht="12.75" customHeight="1">
      <c r="B24" s="41"/>
      <c r="M24" s="47"/>
    </row>
    <row r="25" spans="2:13" s="31" customFormat="1" ht="12.75" customHeight="1">
      <c r="B25" s="41"/>
      <c r="M25" s="47"/>
    </row>
    <row r="26" spans="2:13" s="31" customFormat="1" ht="12.75" customHeight="1">
      <c r="B26" s="41"/>
      <c r="M26" s="47"/>
    </row>
    <row r="27" spans="2:13" s="31" customFormat="1" ht="12.75" customHeight="1">
      <c r="B27" s="41"/>
      <c r="M27" s="47"/>
    </row>
    <row r="28" spans="2:13" s="31" customFormat="1" ht="12.75" customHeight="1">
      <c r="B28" s="41"/>
      <c r="M28" s="47"/>
    </row>
    <row r="29" spans="2:13" s="31" customFormat="1" ht="12.75" customHeight="1">
      <c r="B29" s="41"/>
      <c r="M29" s="47"/>
    </row>
    <row r="30" spans="2:13" s="31" customFormat="1" ht="12.75" customHeight="1">
      <c r="B30" s="41"/>
      <c r="M30" s="47"/>
    </row>
    <row r="31" spans="2:13" s="31" customFormat="1" ht="12.75" customHeight="1">
      <c r="B31" s="41"/>
      <c r="M31" s="47"/>
    </row>
    <row r="32" spans="2:13" s="31" customFormat="1" ht="12.75" customHeight="1">
      <c r="B32" s="41"/>
      <c r="M32" s="47"/>
    </row>
    <row r="33" spans="2:13" s="31" customFormat="1" ht="12.75" customHeight="1">
      <c r="B33" s="41"/>
      <c r="M33" s="47"/>
    </row>
    <row r="34" spans="2:13" s="31" customFormat="1" ht="12.75" customHeight="1">
      <c r="B34" s="41"/>
      <c r="M34" s="47"/>
    </row>
    <row r="35" spans="2:13" s="31" customFormat="1" ht="12.75" customHeight="1">
      <c r="B35" s="41"/>
      <c r="M35" s="47"/>
    </row>
    <row r="36" spans="2:13" s="31" customFormat="1" ht="12.75" customHeight="1">
      <c r="B36" s="41"/>
      <c r="M36" s="47"/>
    </row>
    <row r="37" spans="2:13" s="31" customFormat="1" ht="12.75" customHeight="1">
      <c r="B37" s="41"/>
      <c r="M37" s="47"/>
    </row>
    <row r="38" spans="2:13" s="31" customFormat="1" ht="12.75" customHeight="1">
      <c r="B38" s="41"/>
      <c r="M38" s="47"/>
    </row>
    <row r="39" spans="2:13" s="31" customFormat="1" ht="12.75" customHeight="1">
      <c r="B39" s="41"/>
      <c r="M39" s="47"/>
    </row>
    <row r="40" spans="2:13" s="31" customFormat="1" ht="12.75" customHeight="1">
      <c r="B40" s="41"/>
      <c r="M40" s="47"/>
    </row>
    <row r="41" spans="2:13" s="31" customFormat="1" ht="12.75" customHeight="1">
      <c r="B41" s="41"/>
      <c r="M41" s="47"/>
    </row>
    <row r="42" spans="2:13" s="31" customFormat="1" ht="12.75" customHeight="1">
      <c r="B42" s="41"/>
      <c r="M42" s="47"/>
    </row>
    <row r="43" spans="2:13" s="31" customFormat="1" ht="12.75" customHeight="1">
      <c r="B43" s="41"/>
      <c r="M43" s="47"/>
    </row>
    <row r="44" spans="2:13" s="31" customFormat="1" ht="12.75" customHeight="1">
      <c r="B44" s="41"/>
      <c r="M44" s="47"/>
    </row>
    <row r="45" spans="2:13" s="31" customFormat="1" ht="12.75" customHeight="1">
      <c r="B45" s="41"/>
      <c r="M45" s="47"/>
    </row>
    <row r="46" spans="2:13" s="31" customFormat="1" ht="12.75" customHeight="1">
      <c r="B46" s="41"/>
      <c r="M46" s="47"/>
    </row>
    <row r="47" spans="2:13" s="31" customFormat="1" ht="12.75" customHeight="1">
      <c r="B47" s="41"/>
      <c r="M47" s="47"/>
    </row>
    <row r="48" spans="2:13" s="31" customFormat="1" ht="12.75" customHeight="1">
      <c r="B48" s="42"/>
      <c r="C48" s="43"/>
      <c r="D48" s="43"/>
      <c r="E48" s="43"/>
      <c r="F48" s="43"/>
      <c r="G48" s="43"/>
      <c r="H48" s="43"/>
      <c r="I48" s="43"/>
      <c r="J48" s="43"/>
      <c r="K48" s="43"/>
      <c r="L48" s="43"/>
      <c r="M48" s="48"/>
    </row>
    <row r="49" spans="2:13" s="30" customFormat="1" ht="12.75" customHeight="1">
      <c r="B49" s="98" t="s">
        <v>43</v>
      </c>
      <c r="C49" s="99"/>
      <c r="D49" s="99"/>
      <c r="E49" s="99"/>
      <c r="F49" s="99"/>
      <c r="G49" s="99"/>
      <c r="H49" s="99"/>
      <c r="I49" s="99"/>
      <c r="J49" s="99"/>
      <c r="K49" s="99"/>
      <c r="L49" s="99"/>
      <c r="M49" s="100"/>
    </row>
    <row r="50" spans="2:13" s="30" customFormat="1" ht="12.75" customHeight="1">
      <c r="B50" s="89" t="s">
        <v>44</v>
      </c>
      <c r="C50" s="90"/>
      <c r="D50" s="90"/>
      <c r="E50" s="90"/>
      <c r="F50" s="90"/>
      <c r="G50" s="90"/>
      <c r="H50" s="90"/>
      <c r="I50" s="90"/>
      <c r="J50" s="90"/>
      <c r="K50" s="90"/>
      <c r="L50" s="90"/>
      <c r="M50" s="91"/>
    </row>
    <row r="51" spans="2:13" s="30" customFormat="1" ht="12.75" customHeight="1">
      <c r="B51" s="92"/>
      <c r="C51" s="93"/>
      <c r="D51" s="93"/>
      <c r="E51" s="93"/>
      <c r="F51" s="93"/>
      <c r="G51" s="93"/>
      <c r="H51" s="93"/>
      <c r="I51" s="93"/>
      <c r="J51" s="93"/>
      <c r="K51" s="93"/>
      <c r="L51" s="93"/>
      <c r="M51" s="94"/>
    </row>
    <row r="52" spans="2:13" s="30" customFormat="1" ht="12.75" customHeight="1">
      <c r="B52" s="92"/>
      <c r="C52" s="93"/>
      <c r="D52" s="93"/>
      <c r="E52" s="93"/>
      <c r="F52" s="93"/>
      <c r="G52" s="93"/>
      <c r="H52" s="93"/>
      <c r="I52" s="93"/>
      <c r="J52" s="93"/>
      <c r="K52" s="93"/>
      <c r="L52" s="93"/>
      <c r="M52" s="94"/>
    </row>
    <row r="53" spans="2:13" s="30" customFormat="1" ht="12.75" customHeight="1">
      <c r="B53" s="92"/>
      <c r="C53" s="93"/>
      <c r="D53" s="93"/>
      <c r="E53" s="93"/>
      <c r="F53" s="93"/>
      <c r="G53" s="93"/>
      <c r="H53" s="93"/>
      <c r="I53" s="93"/>
      <c r="J53" s="93"/>
      <c r="K53" s="93"/>
      <c r="L53" s="93"/>
      <c r="M53" s="94"/>
    </row>
    <row r="54" spans="2:13" s="30" customFormat="1" ht="12.75" customHeight="1">
      <c r="B54" s="92"/>
      <c r="C54" s="93"/>
      <c r="D54" s="93"/>
      <c r="E54" s="93"/>
      <c r="F54" s="93"/>
      <c r="G54" s="93"/>
      <c r="H54" s="93"/>
      <c r="I54" s="93"/>
      <c r="J54" s="93"/>
      <c r="K54" s="93"/>
      <c r="L54" s="93"/>
      <c r="M54" s="94"/>
    </row>
    <row r="55" spans="2:13" s="30" customFormat="1" ht="12.75" customHeight="1">
      <c r="B55" s="92"/>
      <c r="C55" s="93"/>
      <c r="D55" s="93"/>
      <c r="E55" s="93"/>
      <c r="F55" s="93"/>
      <c r="G55" s="93"/>
      <c r="H55" s="93"/>
      <c r="I55" s="93"/>
      <c r="J55" s="93"/>
      <c r="K55" s="93"/>
      <c r="L55" s="93"/>
      <c r="M55" s="94"/>
    </row>
    <row r="56" spans="2:13" s="30" customFormat="1" ht="12.75" customHeight="1">
      <c r="B56" s="92"/>
      <c r="C56" s="93"/>
      <c r="D56" s="93"/>
      <c r="E56" s="93"/>
      <c r="F56" s="93"/>
      <c r="G56" s="93"/>
      <c r="H56" s="93"/>
      <c r="I56" s="93"/>
      <c r="J56" s="93"/>
      <c r="K56" s="93"/>
      <c r="L56" s="93"/>
      <c r="M56" s="94"/>
    </row>
    <row r="57" spans="2:13" s="30" customFormat="1" ht="12.75" customHeight="1">
      <c r="B57" s="95"/>
      <c r="C57" s="96"/>
      <c r="D57" s="96"/>
      <c r="E57" s="96"/>
      <c r="F57" s="96"/>
      <c r="G57" s="96"/>
      <c r="H57" s="96"/>
      <c r="I57" s="96"/>
      <c r="J57" s="96"/>
      <c r="K57" s="96"/>
      <c r="L57" s="96"/>
      <c r="M57" s="97"/>
    </row>
    <row r="58" spans="2:13" s="30" customFormat="1" ht="12.75" customHeight="1">
      <c r="B58" s="101" t="s">
        <v>45</v>
      </c>
      <c r="C58" s="102"/>
      <c r="D58" s="102"/>
      <c r="E58" s="102"/>
      <c r="F58" s="102"/>
      <c r="G58" s="102"/>
      <c r="H58" s="102"/>
      <c r="I58" s="99"/>
      <c r="J58" s="99"/>
      <c r="K58" s="99"/>
      <c r="L58" s="99"/>
      <c r="M58" s="100"/>
    </row>
    <row r="59" spans="2:13" s="30" customFormat="1" ht="12.75" customHeight="1">
      <c r="B59" s="44" t="s">
        <v>46</v>
      </c>
      <c r="C59" s="44" t="s">
        <v>47</v>
      </c>
      <c r="D59" s="44" t="s">
        <v>48</v>
      </c>
      <c r="E59" s="44" t="s">
        <v>49</v>
      </c>
      <c r="F59" s="44" t="s">
        <v>50</v>
      </c>
      <c r="G59" s="44" t="s">
        <v>51</v>
      </c>
      <c r="H59" s="44" t="s">
        <v>52</v>
      </c>
      <c r="I59" s="107"/>
      <c r="J59" s="108"/>
      <c r="K59" s="108"/>
      <c r="L59" s="108"/>
      <c r="M59" s="109"/>
    </row>
    <row r="60" spans="2:13" s="30" customFormat="1" ht="12.75" customHeight="1">
      <c r="B60" s="45">
        <v>1</v>
      </c>
      <c r="C60" s="45">
        <v>1</v>
      </c>
      <c r="D60" s="45">
        <v>1.9</v>
      </c>
      <c r="E60" s="45">
        <v>2.9</v>
      </c>
      <c r="F60" s="45">
        <v>2.5</v>
      </c>
      <c r="G60" s="45">
        <v>0.4</v>
      </c>
      <c r="H60" s="45">
        <v>0.2</v>
      </c>
      <c r="I60" s="110"/>
      <c r="J60" s="111"/>
      <c r="K60" s="111"/>
      <c r="L60" s="111"/>
      <c r="M60" s="112"/>
    </row>
    <row r="61" spans="2:13" ht="12.75" customHeight="1">
      <c r="B61" s="103" t="s">
        <v>53</v>
      </c>
      <c r="C61" s="104"/>
      <c r="D61" s="104"/>
      <c r="E61" s="104"/>
      <c r="F61" s="104"/>
      <c r="G61" s="104"/>
      <c r="H61" s="104"/>
      <c r="I61" s="105"/>
      <c r="J61" s="105"/>
      <c r="K61" s="105"/>
      <c r="L61" s="105"/>
      <c r="M61" s="106"/>
    </row>
    <row r="62" spans="2:13" ht="12.75" customHeight="1">
      <c r="B62" s="89" t="s">
        <v>75</v>
      </c>
      <c r="C62" s="90"/>
      <c r="D62" s="90"/>
      <c r="E62" s="90"/>
      <c r="F62" s="90"/>
      <c r="G62" s="90"/>
      <c r="H62" s="90"/>
      <c r="I62" s="90"/>
      <c r="J62" s="90"/>
      <c r="K62" s="90"/>
      <c r="L62" s="90"/>
      <c r="M62" s="91"/>
    </row>
    <row r="63" spans="2:13" ht="12.75" customHeight="1">
      <c r="B63" s="92"/>
      <c r="C63" s="93"/>
      <c r="D63" s="93"/>
      <c r="E63" s="93"/>
      <c r="F63" s="93"/>
      <c r="G63" s="93"/>
      <c r="H63" s="93"/>
      <c r="I63" s="93"/>
      <c r="J63" s="93"/>
      <c r="K63" s="93"/>
      <c r="L63" s="93"/>
      <c r="M63" s="94"/>
    </row>
    <row r="64" spans="2:13" ht="12.75" customHeight="1">
      <c r="B64" s="92"/>
      <c r="C64" s="93"/>
      <c r="D64" s="93"/>
      <c r="E64" s="93"/>
      <c r="F64" s="93"/>
      <c r="G64" s="93"/>
      <c r="H64" s="93"/>
      <c r="I64" s="93"/>
      <c r="J64" s="93"/>
      <c r="K64" s="93"/>
      <c r="L64" s="93"/>
      <c r="M64" s="94"/>
    </row>
    <row r="65" spans="2:13" ht="12.75" customHeight="1">
      <c r="B65" s="92"/>
      <c r="C65" s="93"/>
      <c r="D65" s="93"/>
      <c r="E65" s="93"/>
      <c r="F65" s="93"/>
      <c r="G65" s="93"/>
      <c r="H65" s="93"/>
      <c r="I65" s="93"/>
      <c r="J65" s="93"/>
      <c r="K65" s="93"/>
      <c r="L65" s="93"/>
      <c r="M65" s="94"/>
    </row>
    <row r="66" spans="2:13" ht="12.75" customHeight="1">
      <c r="B66" s="92"/>
      <c r="C66" s="93"/>
      <c r="D66" s="93"/>
      <c r="E66" s="93"/>
      <c r="F66" s="93"/>
      <c r="G66" s="93"/>
      <c r="H66" s="93"/>
      <c r="I66" s="93"/>
      <c r="J66" s="93"/>
      <c r="K66" s="93"/>
      <c r="L66" s="93"/>
      <c r="M66" s="94"/>
    </row>
    <row r="67" spans="2:13" ht="12.75" customHeight="1">
      <c r="B67" s="92"/>
      <c r="C67" s="93"/>
      <c r="D67" s="93"/>
      <c r="E67" s="93"/>
      <c r="F67" s="93"/>
      <c r="G67" s="93"/>
      <c r="H67" s="93"/>
      <c r="I67" s="93"/>
      <c r="J67" s="93"/>
      <c r="K67" s="93"/>
      <c r="L67" s="93"/>
      <c r="M67" s="94"/>
    </row>
    <row r="68" spans="2:13" ht="12.75" customHeight="1">
      <c r="B68" s="92"/>
      <c r="C68" s="93"/>
      <c r="D68" s="93"/>
      <c r="E68" s="93"/>
      <c r="F68" s="93"/>
      <c r="G68" s="93"/>
      <c r="H68" s="93"/>
      <c r="I68" s="93"/>
      <c r="J68" s="93"/>
      <c r="K68" s="93"/>
      <c r="L68" s="93"/>
      <c r="M68" s="94"/>
    </row>
    <row r="69" spans="2:13" ht="12.75" customHeight="1">
      <c r="B69" s="92"/>
      <c r="C69" s="93"/>
      <c r="D69" s="93"/>
      <c r="E69" s="93"/>
      <c r="F69" s="93"/>
      <c r="G69" s="93"/>
      <c r="H69" s="93"/>
      <c r="I69" s="93"/>
      <c r="J69" s="93"/>
      <c r="K69" s="93"/>
      <c r="L69" s="93"/>
      <c r="M69" s="94"/>
    </row>
    <row r="70" spans="2:13" ht="12.75" customHeight="1">
      <c r="B70" s="95"/>
      <c r="C70" s="96"/>
      <c r="D70" s="96"/>
      <c r="E70" s="96"/>
      <c r="F70" s="96"/>
      <c r="G70" s="96"/>
      <c r="H70" s="96"/>
      <c r="I70" s="96"/>
      <c r="J70" s="96"/>
      <c r="K70" s="96"/>
      <c r="L70" s="96"/>
      <c r="M70" s="97"/>
    </row>
    <row r="71" spans="2:13" ht="12.75" customHeight="1"/>
  </sheetData>
  <sheetProtection selectLockedCells="1"/>
  <mergeCells count="19">
    <mergeCell ref="B62:M70"/>
    <mergeCell ref="B14:M14"/>
    <mergeCell ref="B49:M49"/>
    <mergeCell ref="B58:M58"/>
    <mergeCell ref="B61:M61"/>
    <mergeCell ref="B50:M57"/>
    <mergeCell ref="I59:M60"/>
    <mergeCell ref="B12:E12"/>
    <mergeCell ref="F12:I12"/>
    <mergeCell ref="J12:M12"/>
    <mergeCell ref="B13:E13"/>
    <mergeCell ref="F13:I13"/>
    <mergeCell ref="J13:M13"/>
    <mergeCell ref="B10:E10"/>
    <mergeCell ref="F10:I10"/>
    <mergeCell ref="J10:M10"/>
    <mergeCell ref="B11:E11"/>
    <mergeCell ref="F11:I11"/>
    <mergeCell ref="J11:M11"/>
  </mergeCells>
  <hyperlinks>
    <hyperlink ref="A13" r:id="rId1" xr:uid="{00000000-0004-0000-0200-000000000000}"/>
  </hyperlinks>
  <pageMargins left="0.90551181102362199" right="0.78740157480314998" top="0.74803149606299202" bottom="0.74803149606299202" header="0.31496062992126" footer="0.31496062992126"/>
  <pageSetup paperSize="9" scale="73" orientation="portrait" r:id="rId2"/>
  <headerFooter>
    <oddFooter>&amp;L&amp;F</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E167"/>
  <sheetViews>
    <sheetView view="pageBreakPreview" zoomScale="80" zoomScaleNormal="70" workbookViewId="0"/>
  </sheetViews>
  <sheetFormatPr defaultColWidth="9.140625" defaultRowHeight="12.75"/>
  <cols>
    <col min="1" max="1" width="17.7109375" style="9" customWidth="1"/>
    <col min="2" max="2" width="0.140625" style="9" customWidth="1"/>
    <col min="3" max="56" width="9.7109375" style="9" customWidth="1"/>
    <col min="57" max="16384" width="9.140625" style="9"/>
  </cols>
  <sheetData>
    <row r="1" spans="1:57"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row>
    <row r="2" spans="1:57"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row>
    <row r="3" spans="1:57"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row>
    <row r="4" spans="1:57"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row>
    <row r="5" spans="1:57" s="8" customFormat="1" ht="12.75" customHeight="1">
      <c r="A5" s="13" t="s">
        <v>6</v>
      </c>
      <c r="B5" s="14" t="str">
        <f>'Front Cover'!$C$63</f>
        <v>Site 8</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row>
    <row r="6" spans="1:57" s="8" customFormat="1" ht="12.75" customHeight="1">
      <c r="A6" s="13" t="s">
        <v>8</v>
      </c>
      <c r="B6" s="16" t="str">
        <f>'Front Cover'!$C$64</f>
        <v>12.06.2024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row>
    <row r="7" spans="1:57" s="8" customFormat="1" ht="12.75" customHeight="1">
      <c r="A7" s="13" t="s">
        <v>10</v>
      </c>
      <c r="B7" s="18" t="str">
        <f>'Front Cover'!$C$65</f>
        <v>B3120 East Street / St John's Street / A38 Sheene Road /A38 West Street / Diamond Street</v>
      </c>
      <c r="C7" s="11"/>
      <c r="D7" s="15"/>
      <c r="E7" s="15"/>
      <c r="F7" s="15"/>
      <c r="G7" s="15"/>
      <c r="H7" s="15"/>
      <c r="I7" s="11"/>
      <c r="J7" s="21"/>
      <c r="K7" s="15"/>
      <c r="L7" s="11"/>
      <c r="M7" s="11"/>
      <c r="N7" s="11"/>
      <c r="O7" s="11"/>
      <c r="P7" s="11"/>
      <c r="Q7" s="11"/>
      <c r="R7" s="11"/>
      <c r="S7" s="11"/>
      <c r="T7" s="1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11"/>
    </row>
    <row r="8" spans="1:57" s="8" customFormat="1" ht="12.75" customHeight="1">
      <c r="A8" s="13" t="s">
        <v>12</v>
      </c>
      <c r="B8" s="18" t="str">
        <f>'Front Cover'!$C$66</f>
        <v>Queue Length Survey</v>
      </c>
      <c r="C8" s="11"/>
      <c r="D8" s="15"/>
      <c r="E8" s="15"/>
      <c r="F8" s="15"/>
      <c r="G8" s="15"/>
      <c r="H8" s="15"/>
      <c r="I8" s="11"/>
      <c r="J8" s="21"/>
      <c r="K8" s="15"/>
      <c r="L8" s="22"/>
      <c r="M8" s="22"/>
      <c r="N8" s="22"/>
      <c r="O8" s="22"/>
      <c r="P8" s="22"/>
      <c r="Q8" s="22"/>
      <c r="R8" s="11"/>
      <c r="S8" s="11"/>
      <c r="T8" s="1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11"/>
    </row>
    <row r="9" spans="1:57" ht="12.75" customHeight="1">
      <c r="K9" s="23"/>
      <c r="L9" s="23"/>
      <c r="M9" s="23"/>
      <c r="N9" s="23"/>
      <c r="O9" s="23"/>
      <c r="P9" s="23"/>
      <c r="Q9" s="23"/>
      <c r="R9" s="23"/>
      <c r="S9" s="23"/>
      <c r="T9" s="23"/>
    </row>
    <row r="10" spans="1:57">
      <c r="A10" s="1"/>
      <c r="B10" s="1"/>
      <c r="C10" s="113" t="s">
        <v>54</v>
      </c>
      <c r="D10" s="114"/>
      <c r="E10" s="114"/>
      <c r="F10" s="114"/>
      <c r="G10" s="114"/>
      <c r="H10" s="114"/>
      <c r="I10" s="114"/>
      <c r="J10" s="114"/>
      <c r="K10" s="115"/>
      <c r="L10" s="113" t="s">
        <v>55</v>
      </c>
      <c r="M10" s="114"/>
      <c r="N10" s="114"/>
      <c r="O10" s="114"/>
      <c r="P10" s="114"/>
      <c r="Q10" s="114"/>
      <c r="R10" s="114"/>
      <c r="S10" s="114"/>
      <c r="T10" s="115"/>
      <c r="U10" s="116" t="s">
        <v>56</v>
      </c>
      <c r="V10" s="117"/>
      <c r="W10" s="117"/>
      <c r="X10" s="117"/>
      <c r="Y10" s="117"/>
      <c r="Z10" s="117"/>
      <c r="AA10" s="117"/>
      <c r="AB10" s="117"/>
      <c r="AC10" s="118"/>
      <c r="AD10" s="119" t="s">
        <v>57</v>
      </c>
      <c r="AE10" s="120"/>
      <c r="AF10" s="120"/>
      <c r="AG10" s="120"/>
      <c r="AH10" s="120"/>
      <c r="AI10" s="120"/>
      <c r="AJ10" s="120"/>
      <c r="AK10" s="120"/>
      <c r="AL10" s="121"/>
      <c r="AM10" s="119" t="s">
        <v>58</v>
      </c>
      <c r="AN10" s="120"/>
      <c r="AO10" s="120"/>
      <c r="AP10" s="120"/>
      <c r="AQ10" s="120"/>
      <c r="AR10" s="120"/>
      <c r="AS10" s="120"/>
      <c r="AT10" s="120"/>
      <c r="AU10" s="121"/>
      <c r="AV10" s="122" t="s">
        <v>59</v>
      </c>
      <c r="AW10" s="123"/>
      <c r="AX10" s="123"/>
      <c r="AY10" s="123"/>
      <c r="AZ10" s="123"/>
      <c r="BA10" s="123"/>
      <c r="BB10" s="123"/>
      <c r="BC10" s="123"/>
      <c r="BD10" s="124"/>
    </row>
    <row r="11" spans="1:57" ht="27" customHeight="1">
      <c r="A11" s="125" t="s">
        <v>60</v>
      </c>
      <c r="B11" s="126"/>
      <c r="C11" s="19" t="s">
        <v>61</v>
      </c>
      <c r="D11" s="19" t="s">
        <v>47</v>
      </c>
      <c r="E11" s="19" t="s">
        <v>62</v>
      </c>
      <c r="F11" s="19" t="s">
        <v>63</v>
      </c>
      <c r="G11" s="19" t="s">
        <v>64</v>
      </c>
      <c r="H11" s="19" t="s">
        <v>51</v>
      </c>
      <c r="I11" s="19" t="s">
        <v>52</v>
      </c>
      <c r="J11" s="24" t="s">
        <v>65</v>
      </c>
      <c r="K11" s="24" t="s">
        <v>66</v>
      </c>
      <c r="L11" s="19" t="s">
        <v>61</v>
      </c>
      <c r="M11" s="19" t="s">
        <v>47</v>
      </c>
      <c r="N11" s="19" t="s">
        <v>62</v>
      </c>
      <c r="O11" s="19" t="s">
        <v>63</v>
      </c>
      <c r="P11" s="19" t="s">
        <v>64</v>
      </c>
      <c r="Q11" s="19" t="s">
        <v>51</v>
      </c>
      <c r="R11" s="19" t="s">
        <v>52</v>
      </c>
      <c r="S11" s="24" t="s">
        <v>65</v>
      </c>
      <c r="T11" s="24" t="s">
        <v>66</v>
      </c>
      <c r="U11" s="19" t="s">
        <v>61</v>
      </c>
      <c r="V11" s="19" t="s">
        <v>47</v>
      </c>
      <c r="W11" s="19" t="s">
        <v>62</v>
      </c>
      <c r="X11" s="19" t="s">
        <v>63</v>
      </c>
      <c r="Y11" s="19" t="s">
        <v>64</v>
      </c>
      <c r="Z11" s="19" t="s">
        <v>51</v>
      </c>
      <c r="AA11" s="19" t="s">
        <v>52</v>
      </c>
      <c r="AB11" s="24" t="s">
        <v>65</v>
      </c>
      <c r="AC11" s="24" t="s">
        <v>66</v>
      </c>
      <c r="AD11" s="19" t="s">
        <v>61</v>
      </c>
      <c r="AE11" s="19" t="s">
        <v>47</v>
      </c>
      <c r="AF11" s="19" t="s">
        <v>62</v>
      </c>
      <c r="AG11" s="19" t="s">
        <v>63</v>
      </c>
      <c r="AH11" s="19" t="s">
        <v>64</v>
      </c>
      <c r="AI11" s="19" t="s">
        <v>51</v>
      </c>
      <c r="AJ11" s="19" t="s">
        <v>52</v>
      </c>
      <c r="AK11" s="24" t="s">
        <v>65</v>
      </c>
      <c r="AL11" s="24" t="s">
        <v>66</v>
      </c>
      <c r="AM11" s="19" t="s">
        <v>61</v>
      </c>
      <c r="AN11" s="19" t="s">
        <v>47</v>
      </c>
      <c r="AO11" s="19" t="s">
        <v>62</v>
      </c>
      <c r="AP11" s="19" t="s">
        <v>63</v>
      </c>
      <c r="AQ11" s="19" t="s">
        <v>64</v>
      </c>
      <c r="AR11" s="19" t="s">
        <v>51</v>
      </c>
      <c r="AS11" s="19" t="s">
        <v>52</v>
      </c>
      <c r="AT11" s="24" t="s">
        <v>65</v>
      </c>
      <c r="AU11" s="24" t="s">
        <v>66</v>
      </c>
      <c r="AV11" s="19" t="s">
        <v>61</v>
      </c>
      <c r="AW11" s="19" t="s">
        <v>47</v>
      </c>
      <c r="AX11" s="19" t="s">
        <v>62</v>
      </c>
      <c r="AY11" s="19" t="s">
        <v>63</v>
      </c>
      <c r="AZ11" s="19" t="s">
        <v>64</v>
      </c>
      <c r="BA11" s="19" t="s">
        <v>51</v>
      </c>
      <c r="BB11" s="19" t="s">
        <v>52</v>
      </c>
      <c r="BC11" s="24" t="s">
        <v>65</v>
      </c>
      <c r="BD11" s="24" t="s">
        <v>66</v>
      </c>
    </row>
    <row r="12" spans="1:57" ht="13.5" customHeight="1">
      <c r="A12" s="127">
        <v>0.25</v>
      </c>
      <c r="B12" s="128"/>
      <c r="C12" s="20">
        <v>0</v>
      </c>
      <c r="D12" s="20">
        <v>0</v>
      </c>
      <c r="E12" s="20">
        <v>1</v>
      </c>
      <c r="F12" s="20">
        <v>0</v>
      </c>
      <c r="G12" s="20">
        <v>0</v>
      </c>
      <c r="H12" s="20">
        <v>0</v>
      </c>
      <c r="I12" s="20">
        <v>0</v>
      </c>
      <c r="J12" s="5">
        <f t="shared" ref="J12:J68" si="0">SUM(C12:I12)</f>
        <v>1</v>
      </c>
      <c r="K12" s="25">
        <f>C12*'Location Plan'!$B$60+D12*'Location Plan'!$C$60+E12*'Location Plan'!$D$60+F12*'Location Plan'!$E$60+G12*'Location Plan'!$F$60+H12*'Location Plan'!$G$60+I12*'Location Plan'!$H$60</f>
        <v>1.9</v>
      </c>
      <c r="L12" s="20">
        <v>0</v>
      </c>
      <c r="M12" s="20">
        <v>0</v>
      </c>
      <c r="N12" s="20">
        <v>0</v>
      </c>
      <c r="O12" s="20">
        <v>0</v>
      </c>
      <c r="P12" s="20">
        <v>0</v>
      </c>
      <c r="Q12" s="20">
        <v>0</v>
      </c>
      <c r="R12" s="20">
        <v>0</v>
      </c>
      <c r="S12" s="5">
        <f t="shared" ref="S12:S68" si="1">SUM(L12:R12)</f>
        <v>0</v>
      </c>
      <c r="T12" s="25">
        <f>L12*'Location Plan'!$B$60+M12*'Location Plan'!$C$60+N12*'Location Plan'!$D$60+O12*'Location Plan'!$E$60+P12*'Location Plan'!$F$60+Q12*'Location Plan'!$G$60+R12*'Location Plan'!$H$60</f>
        <v>0</v>
      </c>
      <c r="U12" s="20">
        <v>0</v>
      </c>
      <c r="V12" s="20">
        <v>0</v>
      </c>
      <c r="W12" s="20">
        <v>0</v>
      </c>
      <c r="X12" s="20">
        <v>0</v>
      </c>
      <c r="Y12" s="20">
        <v>0</v>
      </c>
      <c r="Z12" s="20">
        <v>0</v>
      </c>
      <c r="AA12" s="20">
        <v>0</v>
      </c>
      <c r="AB12" s="5">
        <f t="shared" ref="AB12:AB68" si="2">SUM(U12:AA12)</f>
        <v>0</v>
      </c>
      <c r="AC12" s="25">
        <f>U12*'Location Plan'!$B$60+V12*'Location Plan'!$C$60+W12*'Location Plan'!$D$60+X12*'Location Plan'!$E$60+Y12*'Location Plan'!$F$60+Z12*'Location Plan'!$G$60+AA12*'Location Plan'!$H$60</f>
        <v>0</v>
      </c>
      <c r="AD12" s="20">
        <v>0</v>
      </c>
      <c r="AE12" s="20">
        <v>0</v>
      </c>
      <c r="AF12" s="20">
        <v>1</v>
      </c>
      <c r="AG12" s="20">
        <v>0</v>
      </c>
      <c r="AH12" s="20">
        <v>0</v>
      </c>
      <c r="AI12" s="20">
        <v>0</v>
      </c>
      <c r="AJ12" s="20">
        <v>0</v>
      </c>
      <c r="AK12" s="5">
        <f t="shared" ref="AK12:AK75" si="3">SUM(AD12:AJ12)</f>
        <v>1</v>
      </c>
      <c r="AL12" s="25">
        <f>AD12*'Location Plan'!$B$60+AE12*'Location Plan'!$C$60+AF12*'Location Plan'!$D$60+AG12*'Location Plan'!$E$60+AH12*'Location Plan'!$F$60+AI12*'Location Plan'!$G$60+AJ12*'Location Plan'!$H$60</f>
        <v>1.9</v>
      </c>
      <c r="AM12" s="20">
        <v>0</v>
      </c>
      <c r="AN12" s="20">
        <v>0</v>
      </c>
      <c r="AO12" s="20">
        <v>0</v>
      </c>
      <c r="AP12" s="20">
        <v>0</v>
      </c>
      <c r="AQ12" s="20">
        <v>1</v>
      </c>
      <c r="AR12" s="20">
        <v>0</v>
      </c>
      <c r="AS12" s="20">
        <v>0</v>
      </c>
      <c r="AT12" s="5">
        <f t="shared" ref="AT12:AT68" si="4">SUM(AM12:AS12)</f>
        <v>1</v>
      </c>
      <c r="AU12" s="25">
        <f>AM12*'Location Plan'!$B$60+AN12*'Location Plan'!$C$60+AO12*'Location Plan'!$D$60+AP12*'Location Plan'!$E$60+AQ12*'Location Plan'!$F$60+AR12*'Location Plan'!$G$60+AS12*'Location Plan'!$H$60</f>
        <v>2.5</v>
      </c>
      <c r="AV12" s="20">
        <v>1</v>
      </c>
      <c r="AW12" s="20">
        <v>1</v>
      </c>
      <c r="AX12" s="20">
        <v>0</v>
      </c>
      <c r="AY12" s="20">
        <v>0</v>
      </c>
      <c r="AZ12" s="20">
        <v>0</v>
      </c>
      <c r="BA12" s="20">
        <v>0</v>
      </c>
      <c r="BB12" s="20">
        <v>0</v>
      </c>
      <c r="BC12" s="5">
        <f t="shared" ref="BC12:BC75" si="5">SUM(AV12:BB12)</f>
        <v>2</v>
      </c>
      <c r="BD12" s="25">
        <f>AV12*'Location Plan'!$B$60+AW12*'Location Plan'!$C$60+AX12*'Location Plan'!$D$60+AY12*'Location Plan'!$E$60+AZ12*'Location Plan'!$F$60+BA12*'Location Plan'!$G$60+BB12*'Location Plan'!$H$60</f>
        <v>2</v>
      </c>
    </row>
    <row r="13" spans="1:57" ht="13.5" customHeight="1">
      <c r="A13" s="127">
        <v>0.25347222222222199</v>
      </c>
      <c r="B13" s="128"/>
      <c r="C13" s="20">
        <v>0</v>
      </c>
      <c r="D13" s="20">
        <v>0</v>
      </c>
      <c r="E13" s="20">
        <v>0</v>
      </c>
      <c r="F13" s="20">
        <v>0</v>
      </c>
      <c r="G13" s="20">
        <v>0</v>
      </c>
      <c r="H13" s="20">
        <v>1</v>
      </c>
      <c r="I13" s="20">
        <v>0</v>
      </c>
      <c r="J13" s="5">
        <f t="shared" si="0"/>
        <v>1</v>
      </c>
      <c r="K13" s="25">
        <f>C13*'Location Plan'!$B$60+D13*'Location Plan'!$C$60+E13*'Location Plan'!$D$60+F13*'Location Plan'!$E$60+G13*'Location Plan'!$F$60+H13*'Location Plan'!$G$60+I13*'Location Plan'!$H$60</f>
        <v>0.4</v>
      </c>
      <c r="L13" s="20">
        <v>1</v>
      </c>
      <c r="M13" s="20">
        <v>0</v>
      </c>
      <c r="N13" s="20">
        <v>0</v>
      </c>
      <c r="O13" s="20">
        <v>0</v>
      </c>
      <c r="P13" s="20">
        <v>0</v>
      </c>
      <c r="Q13" s="20">
        <v>0</v>
      </c>
      <c r="R13" s="20">
        <v>0</v>
      </c>
      <c r="S13" s="5">
        <f t="shared" si="1"/>
        <v>1</v>
      </c>
      <c r="T13" s="25">
        <f>L13*'Location Plan'!$B$60+M13*'Location Plan'!$C$60+N13*'Location Plan'!$D$60+O13*'Location Plan'!$E$60+P13*'Location Plan'!$F$60+Q13*'Location Plan'!$G$60+R13*'Location Plan'!$H$60</f>
        <v>1</v>
      </c>
      <c r="U13" s="20">
        <v>0</v>
      </c>
      <c r="V13" s="20">
        <v>1</v>
      </c>
      <c r="W13" s="20">
        <v>0</v>
      </c>
      <c r="X13" s="20">
        <v>0</v>
      </c>
      <c r="Y13" s="20">
        <v>0</v>
      </c>
      <c r="Z13" s="20">
        <v>0</v>
      </c>
      <c r="AA13" s="20">
        <v>0</v>
      </c>
      <c r="AB13" s="5">
        <f t="shared" si="2"/>
        <v>1</v>
      </c>
      <c r="AC13" s="25">
        <f>U13*'Location Plan'!$B$60+V13*'Location Plan'!$C$60+W13*'Location Plan'!$D$60+X13*'Location Plan'!$E$60+Y13*'Location Plan'!$F$60+Z13*'Location Plan'!$G$60+AA13*'Location Plan'!$H$60</f>
        <v>1</v>
      </c>
      <c r="AD13" s="20">
        <v>0</v>
      </c>
      <c r="AE13" s="20">
        <v>1</v>
      </c>
      <c r="AF13" s="20">
        <v>0</v>
      </c>
      <c r="AG13" s="20">
        <v>0</v>
      </c>
      <c r="AH13" s="20">
        <v>0</v>
      </c>
      <c r="AI13" s="20">
        <v>0</v>
      </c>
      <c r="AJ13" s="20">
        <v>0</v>
      </c>
      <c r="AK13" s="5">
        <f t="shared" si="3"/>
        <v>1</v>
      </c>
      <c r="AL13" s="25">
        <f>AD13*'Location Plan'!$B$60+AE13*'Location Plan'!$C$60+AF13*'Location Plan'!$D$60+AG13*'Location Plan'!$E$60+AH13*'Location Plan'!$F$60+AI13*'Location Plan'!$G$60+AJ13*'Location Plan'!$H$60</f>
        <v>1</v>
      </c>
      <c r="AM13" s="20">
        <v>1</v>
      </c>
      <c r="AN13" s="20">
        <v>0</v>
      </c>
      <c r="AO13" s="20">
        <v>0</v>
      </c>
      <c r="AP13" s="20">
        <v>0</v>
      </c>
      <c r="AQ13" s="20">
        <v>0</v>
      </c>
      <c r="AR13" s="20">
        <v>0</v>
      </c>
      <c r="AS13" s="20">
        <v>0</v>
      </c>
      <c r="AT13" s="5">
        <f t="shared" si="4"/>
        <v>1</v>
      </c>
      <c r="AU13" s="25">
        <f>AM13*'Location Plan'!$B$60+AN13*'Location Plan'!$C$60+AO13*'Location Plan'!$D$60+AP13*'Location Plan'!$E$60+AQ13*'Location Plan'!$F$60+AR13*'Location Plan'!$G$60+AS13*'Location Plan'!$H$60</f>
        <v>1</v>
      </c>
      <c r="AV13" s="20">
        <v>1</v>
      </c>
      <c r="AW13" s="20">
        <v>1</v>
      </c>
      <c r="AX13" s="20">
        <v>0</v>
      </c>
      <c r="AY13" s="20">
        <v>0</v>
      </c>
      <c r="AZ13" s="20">
        <v>0</v>
      </c>
      <c r="BA13" s="20">
        <v>0</v>
      </c>
      <c r="BB13" s="20">
        <v>0</v>
      </c>
      <c r="BC13" s="5">
        <f t="shared" si="5"/>
        <v>2</v>
      </c>
      <c r="BD13" s="25">
        <f>AV13*'Location Plan'!$B$60+AW13*'Location Plan'!$C$60+AX13*'Location Plan'!$D$60+AY13*'Location Plan'!$E$60+AZ13*'Location Plan'!$F$60+BA13*'Location Plan'!$G$60+BB13*'Location Plan'!$H$60</f>
        <v>2</v>
      </c>
    </row>
    <row r="14" spans="1:57" ht="13.5" customHeight="1">
      <c r="A14" s="127">
        <v>0.25694444444444398</v>
      </c>
      <c r="B14" s="128"/>
      <c r="C14" s="20">
        <v>0</v>
      </c>
      <c r="D14" s="20">
        <v>0</v>
      </c>
      <c r="E14" s="20">
        <v>0</v>
      </c>
      <c r="F14" s="20">
        <v>0</v>
      </c>
      <c r="G14" s="20">
        <v>0</v>
      </c>
      <c r="H14" s="20">
        <v>0</v>
      </c>
      <c r="I14" s="20">
        <v>0</v>
      </c>
      <c r="J14" s="5">
        <f t="shared" si="0"/>
        <v>0</v>
      </c>
      <c r="K14" s="25">
        <f>C14*'Location Plan'!$B$60+D14*'Location Plan'!$C$60+E14*'Location Plan'!$D$60+F14*'Location Plan'!$E$60+G14*'Location Plan'!$F$60+H14*'Location Plan'!$G$60+I14*'Location Plan'!$H$60</f>
        <v>0</v>
      </c>
      <c r="L14" s="20">
        <v>0</v>
      </c>
      <c r="M14" s="20">
        <v>0</v>
      </c>
      <c r="N14" s="20">
        <v>0</v>
      </c>
      <c r="O14" s="20">
        <v>0</v>
      </c>
      <c r="P14" s="20">
        <v>0</v>
      </c>
      <c r="Q14" s="20">
        <v>0</v>
      </c>
      <c r="R14" s="20">
        <v>0</v>
      </c>
      <c r="S14" s="5">
        <f t="shared" si="1"/>
        <v>0</v>
      </c>
      <c r="T14" s="25">
        <f>L14*'Location Plan'!$B$60+M14*'Location Plan'!$C$60+N14*'Location Plan'!$D$60+O14*'Location Plan'!$E$60+P14*'Location Plan'!$F$60+Q14*'Location Plan'!$G$60+R14*'Location Plan'!$H$60</f>
        <v>0</v>
      </c>
      <c r="U14" s="20">
        <v>0</v>
      </c>
      <c r="V14" s="20">
        <v>0</v>
      </c>
      <c r="W14" s="20">
        <v>0</v>
      </c>
      <c r="X14" s="20">
        <v>0</v>
      </c>
      <c r="Y14" s="20">
        <v>0</v>
      </c>
      <c r="Z14" s="20">
        <v>0</v>
      </c>
      <c r="AA14" s="20">
        <v>0</v>
      </c>
      <c r="AB14" s="5">
        <f t="shared" si="2"/>
        <v>0</v>
      </c>
      <c r="AC14" s="25">
        <f>U14*'Location Plan'!$B$60+V14*'Location Plan'!$C$60+W14*'Location Plan'!$D$60+X14*'Location Plan'!$E$60+Y14*'Location Plan'!$F$60+Z14*'Location Plan'!$G$60+AA14*'Location Plan'!$H$60</f>
        <v>0</v>
      </c>
      <c r="AD14" s="20">
        <v>2</v>
      </c>
      <c r="AE14" s="20">
        <v>0</v>
      </c>
      <c r="AF14" s="20">
        <v>0</v>
      </c>
      <c r="AG14" s="20">
        <v>0</v>
      </c>
      <c r="AH14" s="20">
        <v>0</v>
      </c>
      <c r="AI14" s="20">
        <v>0</v>
      </c>
      <c r="AJ14" s="20">
        <v>0</v>
      </c>
      <c r="AK14" s="5">
        <f t="shared" si="3"/>
        <v>2</v>
      </c>
      <c r="AL14" s="25">
        <f>AD14*'Location Plan'!$B$60+AE14*'Location Plan'!$C$60+AF14*'Location Plan'!$D$60+AG14*'Location Plan'!$E$60+AH14*'Location Plan'!$F$60+AI14*'Location Plan'!$G$60+AJ14*'Location Plan'!$H$60</f>
        <v>2</v>
      </c>
      <c r="AM14" s="20">
        <v>0</v>
      </c>
      <c r="AN14" s="20">
        <v>0</v>
      </c>
      <c r="AO14" s="20">
        <v>0</v>
      </c>
      <c r="AP14" s="20">
        <v>0</v>
      </c>
      <c r="AQ14" s="20">
        <v>1</v>
      </c>
      <c r="AR14" s="20">
        <v>0</v>
      </c>
      <c r="AS14" s="20">
        <v>0</v>
      </c>
      <c r="AT14" s="5">
        <f t="shared" si="4"/>
        <v>1</v>
      </c>
      <c r="AU14" s="25">
        <f>AM14*'Location Plan'!$B$60+AN14*'Location Plan'!$C$60+AO14*'Location Plan'!$D$60+AP14*'Location Plan'!$E$60+AQ14*'Location Plan'!$F$60+AR14*'Location Plan'!$G$60+AS14*'Location Plan'!$H$60</f>
        <v>2.5</v>
      </c>
      <c r="AV14" s="20">
        <v>4</v>
      </c>
      <c r="AW14" s="20">
        <v>2</v>
      </c>
      <c r="AX14" s="20">
        <v>1</v>
      </c>
      <c r="AY14" s="20">
        <v>0</v>
      </c>
      <c r="AZ14" s="20">
        <v>0</v>
      </c>
      <c r="BA14" s="20">
        <v>0</v>
      </c>
      <c r="BB14" s="20">
        <v>0</v>
      </c>
      <c r="BC14" s="5">
        <f t="shared" si="5"/>
        <v>7</v>
      </c>
      <c r="BD14" s="25">
        <f>AV14*'Location Plan'!$B$60+AW14*'Location Plan'!$C$60+AX14*'Location Plan'!$D$60+AY14*'Location Plan'!$E$60+AZ14*'Location Plan'!$F$60+BA14*'Location Plan'!$G$60+BB14*'Location Plan'!$H$60</f>
        <v>7.9</v>
      </c>
    </row>
    <row r="15" spans="1:57" ht="13.5" customHeight="1">
      <c r="A15" s="127">
        <v>0.26041666666666602</v>
      </c>
      <c r="B15" s="128"/>
      <c r="C15" s="20">
        <v>1</v>
      </c>
      <c r="D15" s="20">
        <v>0</v>
      </c>
      <c r="E15" s="20">
        <v>0</v>
      </c>
      <c r="F15" s="20">
        <v>0</v>
      </c>
      <c r="G15" s="20">
        <v>0</v>
      </c>
      <c r="H15" s="20">
        <v>0</v>
      </c>
      <c r="I15" s="20">
        <v>0</v>
      </c>
      <c r="J15" s="5">
        <f t="shared" si="0"/>
        <v>1</v>
      </c>
      <c r="K15" s="25">
        <f>C15*'Location Plan'!$B$60+D15*'Location Plan'!$C$60+E15*'Location Plan'!$D$60+F15*'Location Plan'!$E$60+G15*'Location Plan'!$F$60+H15*'Location Plan'!$G$60+I15*'Location Plan'!$H$60</f>
        <v>1</v>
      </c>
      <c r="L15" s="20">
        <v>1</v>
      </c>
      <c r="M15" s="20">
        <v>2</v>
      </c>
      <c r="N15" s="20">
        <v>0</v>
      </c>
      <c r="O15" s="20">
        <v>0</v>
      </c>
      <c r="P15" s="20">
        <v>0</v>
      </c>
      <c r="Q15" s="20">
        <v>0</v>
      </c>
      <c r="R15" s="20">
        <v>0</v>
      </c>
      <c r="S15" s="5">
        <f t="shared" si="1"/>
        <v>3</v>
      </c>
      <c r="T15" s="25">
        <f>L15*'Location Plan'!$B$60+M15*'Location Plan'!$C$60+N15*'Location Plan'!$D$60+O15*'Location Plan'!$E$60+P15*'Location Plan'!$F$60+Q15*'Location Plan'!$G$60+R15*'Location Plan'!$H$60</f>
        <v>3</v>
      </c>
      <c r="U15" s="20">
        <v>0</v>
      </c>
      <c r="V15" s="20">
        <v>1</v>
      </c>
      <c r="W15" s="20">
        <v>0</v>
      </c>
      <c r="X15" s="20">
        <v>0</v>
      </c>
      <c r="Y15" s="20">
        <v>0</v>
      </c>
      <c r="Z15" s="20">
        <v>0</v>
      </c>
      <c r="AA15" s="20">
        <v>0</v>
      </c>
      <c r="AB15" s="5">
        <f t="shared" si="2"/>
        <v>1</v>
      </c>
      <c r="AC15" s="25">
        <f>U15*'Location Plan'!$B$60+V15*'Location Plan'!$C$60+W15*'Location Plan'!$D$60+X15*'Location Plan'!$E$60+Y15*'Location Plan'!$F$60+Z15*'Location Plan'!$G$60+AA15*'Location Plan'!$H$60</f>
        <v>1</v>
      </c>
      <c r="AD15" s="20">
        <v>3</v>
      </c>
      <c r="AE15" s="20">
        <v>1</v>
      </c>
      <c r="AF15" s="20">
        <v>0</v>
      </c>
      <c r="AG15" s="20">
        <v>0</v>
      </c>
      <c r="AH15" s="20">
        <v>0</v>
      </c>
      <c r="AI15" s="20">
        <v>0</v>
      </c>
      <c r="AJ15" s="20">
        <v>0</v>
      </c>
      <c r="AK15" s="5">
        <f t="shared" si="3"/>
        <v>4</v>
      </c>
      <c r="AL15" s="25">
        <f>AD15*'Location Plan'!$B$60+AE15*'Location Plan'!$C$60+AF15*'Location Plan'!$D$60+AG15*'Location Plan'!$E$60+AH15*'Location Plan'!$F$60+AI15*'Location Plan'!$G$60+AJ15*'Location Plan'!$H$60</f>
        <v>4</v>
      </c>
      <c r="AM15" s="20">
        <v>0</v>
      </c>
      <c r="AN15" s="20">
        <v>0</v>
      </c>
      <c r="AO15" s="20">
        <v>0</v>
      </c>
      <c r="AP15" s="20">
        <v>0</v>
      </c>
      <c r="AQ15" s="20">
        <v>0</v>
      </c>
      <c r="AR15" s="20">
        <v>0</v>
      </c>
      <c r="AS15" s="20">
        <v>0</v>
      </c>
      <c r="AT15" s="5">
        <f t="shared" si="4"/>
        <v>0</v>
      </c>
      <c r="AU15" s="25">
        <f>AM15*'Location Plan'!$B$60+AN15*'Location Plan'!$C$60+AO15*'Location Plan'!$D$60+AP15*'Location Plan'!$E$60+AQ15*'Location Plan'!$F$60+AR15*'Location Plan'!$G$60+AS15*'Location Plan'!$H$60</f>
        <v>0</v>
      </c>
      <c r="AV15" s="20">
        <v>2</v>
      </c>
      <c r="AW15" s="20">
        <v>1</v>
      </c>
      <c r="AX15" s="20">
        <v>0</v>
      </c>
      <c r="AY15" s="20">
        <v>0</v>
      </c>
      <c r="AZ15" s="20">
        <v>0</v>
      </c>
      <c r="BA15" s="20">
        <v>0</v>
      </c>
      <c r="BB15" s="20">
        <v>0</v>
      </c>
      <c r="BC15" s="5">
        <f t="shared" si="5"/>
        <v>3</v>
      </c>
      <c r="BD15" s="25">
        <f>AV15*'Location Plan'!$B$60+AW15*'Location Plan'!$C$60+AX15*'Location Plan'!$D$60+AY15*'Location Plan'!$E$60+AZ15*'Location Plan'!$F$60+BA15*'Location Plan'!$G$60+BB15*'Location Plan'!$H$60</f>
        <v>3</v>
      </c>
    </row>
    <row r="16" spans="1:57" ht="13.5" customHeight="1">
      <c r="A16" s="127">
        <v>0.26388888888888901</v>
      </c>
      <c r="B16" s="128"/>
      <c r="C16" s="20">
        <v>0</v>
      </c>
      <c r="D16" s="20">
        <v>0</v>
      </c>
      <c r="E16" s="20">
        <v>0</v>
      </c>
      <c r="F16" s="20">
        <v>0</v>
      </c>
      <c r="G16" s="20">
        <v>0</v>
      </c>
      <c r="H16" s="20">
        <v>0</v>
      </c>
      <c r="I16" s="20">
        <v>0</v>
      </c>
      <c r="J16" s="5">
        <f t="shared" si="0"/>
        <v>0</v>
      </c>
      <c r="K16" s="25">
        <f>C16*'Location Plan'!$B$60+D16*'Location Plan'!$C$60+E16*'Location Plan'!$D$60+F16*'Location Plan'!$E$60+G16*'Location Plan'!$F$60+H16*'Location Plan'!$G$60+I16*'Location Plan'!$H$60</f>
        <v>0</v>
      </c>
      <c r="L16" s="20">
        <v>0</v>
      </c>
      <c r="M16" s="20">
        <v>1</v>
      </c>
      <c r="N16" s="20">
        <v>0</v>
      </c>
      <c r="O16" s="20">
        <v>0</v>
      </c>
      <c r="P16" s="20">
        <v>0</v>
      </c>
      <c r="Q16" s="20">
        <v>0</v>
      </c>
      <c r="R16" s="20">
        <v>0</v>
      </c>
      <c r="S16" s="5">
        <f t="shared" si="1"/>
        <v>1</v>
      </c>
      <c r="T16" s="25">
        <f>L16*'Location Plan'!$B$60+M16*'Location Plan'!$C$60+N16*'Location Plan'!$D$60+O16*'Location Plan'!$E$60+P16*'Location Plan'!$F$60+Q16*'Location Plan'!$G$60+R16*'Location Plan'!$H$60</f>
        <v>1</v>
      </c>
      <c r="U16" s="20">
        <v>0</v>
      </c>
      <c r="V16" s="20">
        <v>0</v>
      </c>
      <c r="W16" s="20">
        <v>0</v>
      </c>
      <c r="X16" s="20">
        <v>0</v>
      </c>
      <c r="Y16" s="20">
        <v>0</v>
      </c>
      <c r="Z16" s="20">
        <v>0</v>
      </c>
      <c r="AA16" s="20">
        <v>0</v>
      </c>
      <c r="AB16" s="5">
        <f t="shared" si="2"/>
        <v>0</v>
      </c>
      <c r="AC16" s="25">
        <f>U16*'Location Plan'!$B$60+V16*'Location Plan'!$C$60+W16*'Location Plan'!$D$60+X16*'Location Plan'!$E$60+Y16*'Location Plan'!$F$60+Z16*'Location Plan'!$G$60+AA16*'Location Plan'!$H$60</f>
        <v>0</v>
      </c>
      <c r="AD16" s="20">
        <v>2</v>
      </c>
      <c r="AE16" s="20">
        <v>0</v>
      </c>
      <c r="AF16" s="20">
        <v>0</v>
      </c>
      <c r="AG16" s="20">
        <v>0</v>
      </c>
      <c r="AH16" s="20">
        <v>0</v>
      </c>
      <c r="AI16" s="20">
        <v>0</v>
      </c>
      <c r="AJ16" s="20">
        <v>0</v>
      </c>
      <c r="AK16" s="5">
        <f t="shared" si="3"/>
        <v>2</v>
      </c>
      <c r="AL16" s="25">
        <f>AD16*'Location Plan'!$B$60+AE16*'Location Plan'!$C$60+AF16*'Location Plan'!$D$60+AG16*'Location Plan'!$E$60+AH16*'Location Plan'!$F$60+AI16*'Location Plan'!$G$60+AJ16*'Location Plan'!$H$60</f>
        <v>2</v>
      </c>
      <c r="AM16" s="20">
        <v>0</v>
      </c>
      <c r="AN16" s="20">
        <v>0</v>
      </c>
      <c r="AO16" s="20">
        <v>0</v>
      </c>
      <c r="AP16" s="20">
        <v>0</v>
      </c>
      <c r="AQ16" s="20">
        <v>0</v>
      </c>
      <c r="AR16" s="20">
        <v>0</v>
      </c>
      <c r="AS16" s="20">
        <v>0</v>
      </c>
      <c r="AT16" s="5">
        <f t="shared" si="4"/>
        <v>0</v>
      </c>
      <c r="AU16" s="25">
        <f>AM16*'Location Plan'!$B$60+AN16*'Location Plan'!$C$60+AO16*'Location Plan'!$D$60+AP16*'Location Plan'!$E$60+AQ16*'Location Plan'!$F$60+AR16*'Location Plan'!$G$60+AS16*'Location Plan'!$H$60</f>
        <v>0</v>
      </c>
      <c r="AV16" s="20">
        <v>3</v>
      </c>
      <c r="AW16" s="20">
        <v>1</v>
      </c>
      <c r="AX16" s="20">
        <v>0</v>
      </c>
      <c r="AY16" s="20">
        <v>0</v>
      </c>
      <c r="AZ16" s="20">
        <v>0</v>
      </c>
      <c r="BA16" s="20">
        <v>0</v>
      </c>
      <c r="BB16" s="20">
        <v>0</v>
      </c>
      <c r="BC16" s="5">
        <f t="shared" si="5"/>
        <v>4</v>
      </c>
      <c r="BD16" s="25">
        <f>AV16*'Location Plan'!$B$60+AW16*'Location Plan'!$C$60+AX16*'Location Plan'!$D$60+AY16*'Location Plan'!$E$60+AZ16*'Location Plan'!$F$60+BA16*'Location Plan'!$G$60+BB16*'Location Plan'!$H$60</f>
        <v>4</v>
      </c>
    </row>
    <row r="17" spans="1:56" ht="13.5" customHeight="1">
      <c r="A17" s="127">
        <v>0.26736111111111099</v>
      </c>
      <c r="B17" s="128"/>
      <c r="C17" s="20">
        <v>0</v>
      </c>
      <c r="D17" s="20">
        <v>0</v>
      </c>
      <c r="E17" s="20">
        <v>0</v>
      </c>
      <c r="F17" s="20">
        <v>0</v>
      </c>
      <c r="G17" s="20">
        <v>0</v>
      </c>
      <c r="H17" s="20">
        <v>0</v>
      </c>
      <c r="I17" s="20">
        <v>0</v>
      </c>
      <c r="J17" s="5">
        <f t="shared" si="0"/>
        <v>0</v>
      </c>
      <c r="K17" s="25">
        <f>C17*'Location Plan'!$B$60+D17*'Location Plan'!$C$60+E17*'Location Plan'!$D$60+F17*'Location Plan'!$E$60+G17*'Location Plan'!$F$60+H17*'Location Plan'!$G$60+I17*'Location Plan'!$H$60</f>
        <v>0</v>
      </c>
      <c r="L17" s="20">
        <v>1</v>
      </c>
      <c r="M17" s="20">
        <v>1</v>
      </c>
      <c r="N17" s="20">
        <v>0</v>
      </c>
      <c r="O17" s="20">
        <v>0</v>
      </c>
      <c r="P17" s="20">
        <v>0</v>
      </c>
      <c r="Q17" s="20">
        <v>0</v>
      </c>
      <c r="R17" s="20">
        <v>0</v>
      </c>
      <c r="S17" s="5">
        <f t="shared" si="1"/>
        <v>2</v>
      </c>
      <c r="T17" s="25">
        <f>L17*'Location Plan'!$B$60+M17*'Location Plan'!$C$60+N17*'Location Plan'!$D$60+O17*'Location Plan'!$E$60+P17*'Location Plan'!$F$60+Q17*'Location Plan'!$G$60+R17*'Location Plan'!$H$60</f>
        <v>2</v>
      </c>
      <c r="U17" s="20">
        <v>0</v>
      </c>
      <c r="V17" s="20">
        <v>1</v>
      </c>
      <c r="W17" s="20">
        <v>0</v>
      </c>
      <c r="X17" s="20">
        <v>0</v>
      </c>
      <c r="Y17" s="20">
        <v>0</v>
      </c>
      <c r="Z17" s="20">
        <v>0</v>
      </c>
      <c r="AA17" s="20">
        <v>0</v>
      </c>
      <c r="AB17" s="5">
        <f t="shared" si="2"/>
        <v>1</v>
      </c>
      <c r="AC17" s="25">
        <f>U17*'Location Plan'!$B$60+V17*'Location Plan'!$C$60+W17*'Location Plan'!$D$60+X17*'Location Plan'!$E$60+Y17*'Location Plan'!$F$60+Z17*'Location Plan'!$G$60+AA17*'Location Plan'!$H$60</f>
        <v>1</v>
      </c>
      <c r="AD17" s="20">
        <v>2</v>
      </c>
      <c r="AE17" s="20">
        <v>1</v>
      </c>
      <c r="AF17" s="20">
        <v>0</v>
      </c>
      <c r="AG17" s="20">
        <v>0</v>
      </c>
      <c r="AH17" s="20">
        <v>0</v>
      </c>
      <c r="AI17" s="20">
        <v>0</v>
      </c>
      <c r="AJ17" s="20">
        <v>0</v>
      </c>
      <c r="AK17" s="5">
        <f t="shared" si="3"/>
        <v>3</v>
      </c>
      <c r="AL17" s="25">
        <f>AD17*'Location Plan'!$B$60+AE17*'Location Plan'!$C$60+AF17*'Location Plan'!$D$60+AG17*'Location Plan'!$E$60+AH17*'Location Plan'!$F$60+AI17*'Location Plan'!$G$60+AJ17*'Location Plan'!$H$60</f>
        <v>3</v>
      </c>
      <c r="AM17" s="20">
        <v>2</v>
      </c>
      <c r="AN17" s="20">
        <v>1</v>
      </c>
      <c r="AO17" s="20">
        <v>0</v>
      </c>
      <c r="AP17" s="20">
        <v>0</v>
      </c>
      <c r="AQ17" s="20">
        <v>0</v>
      </c>
      <c r="AR17" s="20">
        <v>0</v>
      </c>
      <c r="AS17" s="20">
        <v>0</v>
      </c>
      <c r="AT17" s="5">
        <f t="shared" si="4"/>
        <v>3</v>
      </c>
      <c r="AU17" s="25">
        <f>AM17*'Location Plan'!$B$60+AN17*'Location Plan'!$C$60+AO17*'Location Plan'!$D$60+AP17*'Location Plan'!$E$60+AQ17*'Location Plan'!$F$60+AR17*'Location Plan'!$G$60+AS17*'Location Plan'!$H$60</f>
        <v>3</v>
      </c>
      <c r="AV17" s="20">
        <v>2</v>
      </c>
      <c r="AW17" s="20">
        <v>1</v>
      </c>
      <c r="AX17" s="20">
        <v>0</v>
      </c>
      <c r="AY17" s="20">
        <v>0</v>
      </c>
      <c r="AZ17" s="20">
        <v>0</v>
      </c>
      <c r="BA17" s="20">
        <v>0</v>
      </c>
      <c r="BB17" s="20">
        <v>0</v>
      </c>
      <c r="BC17" s="5">
        <f t="shared" si="5"/>
        <v>3</v>
      </c>
      <c r="BD17" s="25">
        <f>AV17*'Location Plan'!$B$60+AW17*'Location Plan'!$C$60+AX17*'Location Plan'!$D$60+AY17*'Location Plan'!$E$60+AZ17*'Location Plan'!$F$60+BA17*'Location Plan'!$G$60+BB17*'Location Plan'!$H$60</f>
        <v>3</v>
      </c>
    </row>
    <row r="18" spans="1:56" ht="13.5" customHeight="1">
      <c r="A18" s="127">
        <v>0.27083333333333298</v>
      </c>
      <c r="B18" s="128"/>
      <c r="C18" s="20">
        <v>1</v>
      </c>
      <c r="D18" s="20">
        <v>0</v>
      </c>
      <c r="E18" s="20">
        <v>0</v>
      </c>
      <c r="F18" s="20">
        <v>0</v>
      </c>
      <c r="G18" s="20">
        <v>0</v>
      </c>
      <c r="H18" s="20">
        <v>0</v>
      </c>
      <c r="I18" s="20">
        <v>0</v>
      </c>
      <c r="J18" s="5">
        <f t="shared" si="0"/>
        <v>1</v>
      </c>
      <c r="K18" s="25">
        <f>C18*'Location Plan'!$B$60+D18*'Location Plan'!$C$60+E18*'Location Plan'!$D$60+F18*'Location Plan'!$E$60+G18*'Location Plan'!$F$60+H18*'Location Plan'!$G$60+I18*'Location Plan'!$H$60</f>
        <v>1</v>
      </c>
      <c r="L18" s="20">
        <v>0</v>
      </c>
      <c r="M18" s="20">
        <v>0</v>
      </c>
      <c r="N18" s="20">
        <v>0</v>
      </c>
      <c r="O18" s="20">
        <v>0</v>
      </c>
      <c r="P18" s="20">
        <v>0</v>
      </c>
      <c r="Q18" s="20">
        <v>0</v>
      </c>
      <c r="R18" s="20">
        <v>0</v>
      </c>
      <c r="S18" s="5">
        <f t="shared" si="1"/>
        <v>0</v>
      </c>
      <c r="T18" s="25">
        <f>L18*'Location Plan'!$B$60+M18*'Location Plan'!$C$60+N18*'Location Plan'!$D$60+O18*'Location Plan'!$E$60+P18*'Location Plan'!$F$60+Q18*'Location Plan'!$G$60+R18*'Location Plan'!$H$60</f>
        <v>0</v>
      </c>
      <c r="U18" s="20">
        <v>1</v>
      </c>
      <c r="V18" s="20">
        <v>0</v>
      </c>
      <c r="W18" s="20">
        <v>0</v>
      </c>
      <c r="X18" s="20">
        <v>0</v>
      </c>
      <c r="Y18" s="20">
        <v>0</v>
      </c>
      <c r="Z18" s="20">
        <v>0</v>
      </c>
      <c r="AA18" s="20">
        <v>0</v>
      </c>
      <c r="AB18" s="5">
        <f t="shared" si="2"/>
        <v>1</v>
      </c>
      <c r="AC18" s="25">
        <f>U18*'Location Plan'!$B$60+V18*'Location Plan'!$C$60+W18*'Location Plan'!$D$60+X18*'Location Plan'!$E$60+Y18*'Location Plan'!$F$60+Z18*'Location Plan'!$G$60+AA18*'Location Plan'!$H$60</f>
        <v>1</v>
      </c>
      <c r="AD18" s="20">
        <v>1</v>
      </c>
      <c r="AE18" s="20">
        <v>0</v>
      </c>
      <c r="AF18" s="20">
        <v>0</v>
      </c>
      <c r="AG18" s="20">
        <v>0</v>
      </c>
      <c r="AH18" s="20">
        <v>0</v>
      </c>
      <c r="AI18" s="20">
        <v>0</v>
      </c>
      <c r="AJ18" s="20">
        <v>0</v>
      </c>
      <c r="AK18" s="5">
        <f t="shared" si="3"/>
        <v>1</v>
      </c>
      <c r="AL18" s="25">
        <f>AD18*'Location Plan'!$B$60+AE18*'Location Plan'!$C$60+AF18*'Location Plan'!$D$60+AG18*'Location Plan'!$E$60+AH18*'Location Plan'!$F$60+AI18*'Location Plan'!$G$60+AJ18*'Location Plan'!$H$60</f>
        <v>1</v>
      </c>
      <c r="AM18" s="20">
        <v>0</v>
      </c>
      <c r="AN18" s="20">
        <v>0</v>
      </c>
      <c r="AO18" s="20">
        <v>0</v>
      </c>
      <c r="AP18" s="20">
        <v>0</v>
      </c>
      <c r="AQ18" s="20">
        <v>1</v>
      </c>
      <c r="AR18" s="20">
        <v>0</v>
      </c>
      <c r="AS18" s="20">
        <v>0</v>
      </c>
      <c r="AT18" s="5">
        <f t="shared" si="4"/>
        <v>1</v>
      </c>
      <c r="AU18" s="25">
        <f>AM18*'Location Plan'!$B$60+AN18*'Location Plan'!$C$60+AO18*'Location Plan'!$D$60+AP18*'Location Plan'!$E$60+AQ18*'Location Plan'!$F$60+AR18*'Location Plan'!$G$60+AS18*'Location Plan'!$H$60</f>
        <v>2.5</v>
      </c>
      <c r="AV18" s="20">
        <v>4</v>
      </c>
      <c r="AW18" s="20">
        <v>0</v>
      </c>
      <c r="AX18" s="20">
        <v>0</v>
      </c>
      <c r="AY18" s="20">
        <v>0</v>
      </c>
      <c r="AZ18" s="20">
        <v>0</v>
      </c>
      <c r="BA18" s="20">
        <v>0</v>
      </c>
      <c r="BB18" s="20">
        <v>0</v>
      </c>
      <c r="BC18" s="5">
        <f t="shared" si="5"/>
        <v>4</v>
      </c>
      <c r="BD18" s="25">
        <f>AV18*'Location Plan'!$B$60+AW18*'Location Plan'!$C$60+AX18*'Location Plan'!$D$60+AY18*'Location Plan'!$E$60+AZ18*'Location Plan'!$F$60+BA18*'Location Plan'!$G$60+BB18*'Location Plan'!$H$60</f>
        <v>4</v>
      </c>
    </row>
    <row r="19" spans="1:56" ht="13.5" customHeight="1">
      <c r="A19" s="127">
        <v>0.27430555555555503</v>
      </c>
      <c r="B19" s="128"/>
      <c r="C19" s="20">
        <v>1</v>
      </c>
      <c r="D19" s="20">
        <v>0</v>
      </c>
      <c r="E19" s="20">
        <v>0</v>
      </c>
      <c r="F19" s="20">
        <v>0</v>
      </c>
      <c r="G19" s="20">
        <v>0</v>
      </c>
      <c r="H19" s="20">
        <v>0</v>
      </c>
      <c r="I19" s="20">
        <v>0</v>
      </c>
      <c r="J19" s="5">
        <f t="shared" si="0"/>
        <v>1</v>
      </c>
      <c r="K19" s="25">
        <f>C19*'Location Plan'!$B$60+D19*'Location Plan'!$C$60+E19*'Location Plan'!$D$60+F19*'Location Plan'!$E$60+G19*'Location Plan'!$F$60+H19*'Location Plan'!$G$60+I19*'Location Plan'!$H$60</f>
        <v>1</v>
      </c>
      <c r="L19" s="20">
        <v>1</v>
      </c>
      <c r="M19" s="20">
        <v>0</v>
      </c>
      <c r="N19" s="20">
        <v>0</v>
      </c>
      <c r="O19" s="20">
        <v>0</v>
      </c>
      <c r="P19" s="20">
        <v>0</v>
      </c>
      <c r="Q19" s="20">
        <v>0</v>
      </c>
      <c r="R19" s="20">
        <v>0</v>
      </c>
      <c r="S19" s="5">
        <f t="shared" si="1"/>
        <v>1</v>
      </c>
      <c r="T19" s="25">
        <f>L19*'Location Plan'!$B$60+M19*'Location Plan'!$C$60+N19*'Location Plan'!$D$60+O19*'Location Plan'!$E$60+P19*'Location Plan'!$F$60+Q19*'Location Plan'!$G$60+R19*'Location Plan'!$H$60</f>
        <v>1</v>
      </c>
      <c r="U19" s="20">
        <v>2</v>
      </c>
      <c r="V19" s="20">
        <v>0</v>
      </c>
      <c r="W19" s="20">
        <v>0</v>
      </c>
      <c r="X19" s="20">
        <v>0</v>
      </c>
      <c r="Y19" s="20">
        <v>0</v>
      </c>
      <c r="Z19" s="20">
        <v>0</v>
      </c>
      <c r="AA19" s="20">
        <v>0</v>
      </c>
      <c r="AB19" s="5">
        <f t="shared" si="2"/>
        <v>2</v>
      </c>
      <c r="AC19" s="25">
        <f>U19*'Location Plan'!$B$60+V19*'Location Plan'!$C$60+W19*'Location Plan'!$D$60+X19*'Location Plan'!$E$60+Y19*'Location Plan'!$F$60+Z19*'Location Plan'!$G$60+AA19*'Location Plan'!$H$60</f>
        <v>2</v>
      </c>
      <c r="AD19" s="20">
        <v>3</v>
      </c>
      <c r="AE19" s="20">
        <v>0</v>
      </c>
      <c r="AF19" s="20">
        <v>0</v>
      </c>
      <c r="AG19" s="20">
        <v>0</v>
      </c>
      <c r="AH19" s="20">
        <v>0</v>
      </c>
      <c r="AI19" s="20">
        <v>0</v>
      </c>
      <c r="AJ19" s="20">
        <v>0</v>
      </c>
      <c r="AK19" s="5">
        <f t="shared" si="3"/>
        <v>3</v>
      </c>
      <c r="AL19" s="25">
        <f>AD19*'Location Plan'!$B$60+AE19*'Location Plan'!$C$60+AF19*'Location Plan'!$D$60+AG19*'Location Plan'!$E$60+AH19*'Location Plan'!$F$60+AI19*'Location Plan'!$G$60+AJ19*'Location Plan'!$H$60</f>
        <v>3</v>
      </c>
      <c r="AM19" s="20">
        <v>1</v>
      </c>
      <c r="AN19" s="20">
        <v>0</v>
      </c>
      <c r="AO19" s="20">
        <v>0</v>
      </c>
      <c r="AP19" s="20">
        <v>0</v>
      </c>
      <c r="AQ19" s="20">
        <v>0</v>
      </c>
      <c r="AR19" s="20">
        <v>0</v>
      </c>
      <c r="AS19" s="20">
        <v>0</v>
      </c>
      <c r="AT19" s="5">
        <f t="shared" si="4"/>
        <v>1</v>
      </c>
      <c r="AU19" s="25">
        <f>AM19*'Location Plan'!$B$60+AN19*'Location Plan'!$C$60+AO19*'Location Plan'!$D$60+AP19*'Location Plan'!$E$60+AQ19*'Location Plan'!$F$60+AR19*'Location Plan'!$G$60+AS19*'Location Plan'!$H$60</f>
        <v>1</v>
      </c>
      <c r="AV19" s="20">
        <v>1</v>
      </c>
      <c r="AW19" s="20">
        <v>3</v>
      </c>
      <c r="AX19" s="20">
        <v>0</v>
      </c>
      <c r="AY19" s="20">
        <v>0</v>
      </c>
      <c r="AZ19" s="20">
        <v>0</v>
      </c>
      <c r="BA19" s="20">
        <v>0</v>
      </c>
      <c r="BB19" s="20">
        <v>0</v>
      </c>
      <c r="BC19" s="5">
        <f t="shared" si="5"/>
        <v>4</v>
      </c>
      <c r="BD19" s="25">
        <f>AV19*'Location Plan'!$B$60+AW19*'Location Plan'!$C$60+AX19*'Location Plan'!$D$60+AY19*'Location Plan'!$E$60+AZ19*'Location Plan'!$F$60+BA19*'Location Plan'!$G$60+BB19*'Location Plan'!$H$60</f>
        <v>4</v>
      </c>
    </row>
    <row r="20" spans="1:56" ht="13.5" customHeight="1">
      <c r="A20" s="127">
        <v>0.27777777777777801</v>
      </c>
      <c r="B20" s="128"/>
      <c r="C20" s="20">
        <v>1</v>
      </c>
      <c r="D20" s="20">
        <v>0</v>
      </c>
      <c r="E20" s="20">
        <v>0</v>
      </c>
      <c r="F20" s="20">
        <v>0</v>
      </c>
      <c r="G20" s="20">
        <v>0</v>
      </c>
      <c r="H20" s="20">
        <v>0</v>
      </c>
      <c r="I20" s="20">
        <v>0</v>
      </c>
      <c r="J20" s="5">
        <f t="shared" si="0"/>
        <v>1</v>
      </c>
      <c r="K20" s="25">
        <f>C20*'Location Plan'!$B$60+D20*'Location Plan'!$C$60+E20*'Location Plan'!$D$60+F20*'Location Plan'!$E$60+G20*'Location Plan'!$F$60+H20*'Location Plan'!$G$60+I20*'Location Plan'!$H$60</f>
        <v>1</v>
      </c>
      <c r="L20" s="20">
        <v>1</v>
      </c>
      <c r="M20" s="20">
        <v>0</v>
      </c>
      <c r="N20" s="20">
        <v>0</v>
      </c>
      <c r="O20" s="20">
        <v>0</v>
      </c>
      <c r="P20" s="20">
        <v>0</v>
      </c>
      <c r="Q20" s="20">
        <v>0</v>
      </c>
      <c r="R20" s="20">
        <v>0</v>
      </c>
      <c r="S20" s="5">
        <f t="shared" si="1"/>
        <v>1</v>
      </c>
      <c r="T20" s="25">
        <f>L20*'Location Plan'!$B$60+M20*'Location Plan'!$C$60+N20*'Location Plan'!$D$60+O20*'Location Plan'!$E$60+P20*'Location Plan'!$F$60+Q20*'Location Plan'!$G$60+R20*'Location Plan'!$H$60</f>
        <v>1</v>
      </c>
      <c r="U20" s="20">
        <v>0</v>
      </c>
      <c r="V20" s="20">
        <v>1</v>
      </c>
      <c r="W20" s="20">
        <v>0</v>
      </c>
      <c r="X20" s="20">
        <v>0</v>
      </c>
      <c r="Y20" s="20">
        <v>0</v>
      </c>
      <c r="Z20" s="20">
        <v>0</v>
      </c>
      <c r="AA20" s="20">
        <v>0</v>
      </c>
      <c r="AB20" s="5">
        <f t="shared" si="2"/>
        <v>1</v>
      </c>
      <c r="AC20" s="25">
        <f>U20*'Location Plan'!$B$60+V20*'Location Plan'!$C$60+W20*'Location Plan'!$D$60+X20*'Location Plan'!$E$60+Y20*'Location Plan'!$F$60+Z20*'Location Plan'!$G$60+AA20*'Location Plan'!$H$60</f>
        <v>1</v>
      </c>
      <c r="AD20" s="20">
        <v>3</v>
      </c>
      <c r="AE20" s="20">
        <v>2</v>
      </c>
      <c r="AF20" s="20">
        <v>0</v>
      </c>
      <c r="AG20" s="20">
        <v>0</v>
      </c>
      <c r="AH20" s="20">
        <v>0</v>
      </c>
      <c r="AI20" s="20">
        <v>0</v>
      </c>
      <c r="AJ20" s="20">
        <v>1</v>
      </c>
      <c r="AK20" s="5">
        <f t="shared" si="3"/>
        <v>6</v>
      </c>
      <c r="AL20" s="25">
        <f>AD20*'Location Plan'!$B$60+AE20*'Location Plan'!$C$60+AF20*'Location Plan'!$D$60+AG20*'Location Plan'!$E$60+AH20*'Location Plan'!$F$60+AI20*'Location Plan'!$G$60+AJ20*'Location Plan'!$H$60</f>
        <v>5.2</v>
      </c>
      <c r="AM20" s="20">
        <v>2</v>
      </c>
      <c r="AN20" s="20">
        <v>0</v>
      </c>
      <c r="AO20" s="20">
        <v>0</v>
      </c>
      <c r="AP20" s="20">
        <v>0</v>
      </c>
      <c r="AQ20" s="20">
        <v>0</v>
      </c>
      <c r="AR20" s="20">
        <v>0</v>
      </c>
      <c r="AS20" s="20">
        <v>0</v>
      </c>
      <c r="AT20" s="5">
        <f t="shared" si="4"/>
        <v>2</v>
      </c>
      <c r="AU20" s="25">
        <f>AM20*'Location Plan'!$B$60+AN20*'Location Plan'!$C$60+AO20*'Location Plan'!$D$60+AP20*'Location Plan'!$E$60+AQ20*'Location Plan'!$F$60+AR20*'Location Plan'!$G$60+AS20*'Location Plan'!$H$60</f>
        <v>2</v>
      </c>
      <c r="AV20" s="20">
        <v>5</v>
      </c>
      <c r="AW20" s="20">
        <v>2</v>
      </c>
      <c r="AX20" s="20">
        <v>0</v>
      </c>
      <c r="AY20" s="20">
        <v>0</v>
      </c>
      <c r="AZ20" s="20">
        <v>0</v>
      </c>
      <c r="BA20" s="20">
        <v>0</v>
      </c>
      <c r="BB20" s="20">
        <v>0</v>
      </c>
      <c r="BC20" s="5">
        <f t="shared" si="5"/>
        <v>7</v>
      </c>
      <c r="BD20" s="25">
        <f>AV20*'Location Plan'!$B$60+AW20*'Location Plan'!$C$60+AX20*'Location Plan'!$D$60+AY20*'Location Plan'!$E$60+AZ20*'Location Plan'!$F$60+BA20*'Location Plan'!$G$60+BB20*'Location Plan'!$H$60</f>
        <v>7</v>
      </c>
    </row>
    <row r="21" spans="1:56" ht="13.5" customHeight="1">
      <c r="A21" s="127">
        <v>0.28125</v>
      </c>
      <c r="B21" s="128"/>
      <c r="C21" s="20">
        <v>1</v>
      </c>
      <c r="D21" s="20">
        <v>0</v>
      </c>
      <c r="E21" s="20">
        <v>0</v>
      </c>
      <c r="F21" s="20">
        <v>0</v>
      </c>
      <c r="G21" s="20">
        <v>0</v>
      </c>
      <c r="H21" s="20">
        <v>0</v>
      </c>
      <c r="I21" s="20">
        <v>0</v>
      </c>
      <c r="J21" s="5">
        <f t="shared" si="0"/>
        <v>1</v>
      </c>
      <c r="K21" s="25">
        <f>C21*'Location Plan'!$B$60+D21*'Location Plan'!$C$60+E21*'Location Plan'!$D$60+F21*'Location Plan'!$E$60+G21*'Location Plan'!$F$60+H21*'Location Plan'!$G$60+I21*'Location Plan'!$H$60</f>
        <v>1</v>
      </c>
      <c r="L21" s="20">
        <v>2</v>
      </c>
      <c r="M21" s="20">
        <v>1</v>
      </c>
      <c r="N21" s="20">
        <v>0</v>
      </c>
      <c r="O21" s="20">
        <v>0</v>
      </c>
      <c r="P21" s="20">
        <v>0</v>
      </c>
      <c r="Q21" s="20">
        <v>0</v>
      </c>
      <c r="R21" s="20">
        <v>0</v>
      </c>
      <c r="S21" s="5">
        <f t="shared" si="1"/>
        <v>3</v>
      </c>
      <c r="T21" s="25">
        <f>L21*'Location Plan'!$B$60+M21*'Location Plan'!$C$60+N21*'Location Plan'!$D$60+O21*'Location Plan'!$E$60+P21*'Location Plan'!$F$60+Q21*'Location Plan'!$G$60+R21*'Location Plan'!$H$60</f>
        <v>3</v>
      </c>
      <c r="U21" s="20">
        <v>0</v>
      </c>
      <c r="V21" s="20">
        <v>0</v>
      </c>
      <c r="W21" s="20">
        <v>0</v>
      </c>
      <c r="X21" s="20">
        <v>0</v>
      </c>
      <c r="Y21" s="20">
        <v>0</v>
      </c>
      <c r="Z21" s="20">
        <v>0</v>
      </c>
      <c r="AA21" s="20">
        <v>0</v>
      </c>
      <c r="AB21" s="5">
        <f t="shared" si="2"/>
        <v>0</v>
      </c>
      <c r="AC21" s="25">
        <f>U21*'Location Plan'!$B$60+V21*'Location Plan'!$C$60+W21*'Location Plan'!$D$60+X21*'Location Plan'!$E$60+Y21*'Location Plan'!$F$60+Z21*'Location Plan'!$G$60+AA21*'Location Plan'!$H$60</f>
        <v>0</v>
      </c>
      <c r="AD21" s="20">
        <v>4</v>
      </c>
      <c r="AE21" s="20">
        <v>2</v>
      </c>
      <c r="AF21" s="20">
        <v>1</v>
      </c>
      <c r="AG21" s="20">
        <v>0</v>
      </c>
      <c r="AH21" s="20">
        <v>0</v>
      </c>
      <c r="AI21" s="20">
        <v>0</v>
      </c>
      <c r="AJ21" s="20">
        <v>0</v>
      </c>
      <c r="AK21" s="5">
        <f t="shared" si="3"/>
        <v>7</v>
      </c>
      <c r="AL21" s="25">
        <f>AD21*'Location Plan'!$B$60+AE21*'Location Plan'!$C$60+AF21*'Location Plan'!$D$60+AG21*'Location Plan'!$E$60+AH21*'Location Plan'!$F$60+AI21*'Location Plan'!$G$60+AJ21*'Location Plan'!$H$60</f>
        <v>7.9</v>
      </c>
      <c r="AM21" s="20">
        <v>2</v>
      </c>
      <c r="AN21" s="20">
        <v>0</v>
      </c>
      <c r="AO21" s="20">
        <v>0</v>
      </c>
      <c r="AP21" s="20">
        <v>0</v>
      </c>
      <c r="AQ21" s="20">
        <v>1</v>
      </c>
      <c r="AR21" s="20">
        <v>0</v>
      </c>
      <c r="AS21" s="20">
        <v>0</v>
      </c>
      <c r="AT21" s="5">
        <f t="shared" si="4"/>
        <v>3</v>
      </c>
      <c r="AU21" s="25">
        <f>AM21*'Location Plan'!$B$60+AN21*'Location Plan'!$C$60+AO21*'Location Plan'!$D$60+AP21*'Location Plan'!$E$60+AQ21*'Location Plan'!$F$60+AR21*'Location Plan'!$G$60+AS21*'Location Plan'!$H$60</f>
        <v>4.5</v>
      </c>
      <c r="AV21" s="20">
        <v>10</v>
      </c>
      <c r="AW21" s="20">
        <v>2</v>
      </c>
      <c r="AX21" s="20">
        <v>0</v>
      </c>
      <c r="AY21" s="20">
        <v>0</v>
      </c>
      <c r="AZ21" s="20">
        <v>0</v>
      </c>
      <c r="BA21" s="20">
        <v>0</v>
      </c>
      <c r="BB21" s="20">
        <v>0</v>
      </c>
      <c r="BC21" s="5">
        <f t="shared" si="5"/>
        <v>12</v>
      </c>
      <c r="BD21" s="25">
        <f>AV21*'Location Plan'!$B$60+AW21*'Location Plan'!$C$60+AX21*'Location Plan'!$D$60+AY21*'Location Plan'!$E$60+AZ21*'Location Plan'!$F$60+BA21*'Location Plan'!$G$60+BB21*'Location Plan'!$H$60</f>
        <v>12</v>
      </c>
    </row>
    <row r="22" spans="1:56" ht="13.5" customHeight="1">
      <c r="A22" s="127">
        <v>0.28472222222222199</v>
      </c>
      <c r="B22" s="128"/>
      <c r="C22" s="20">
        <v>0</v>
      </c>
      <c r="D22" s="20">
        <v>0</v>
      </c>
      <c r="E22" s="20">
        <v>0</v>
      </c>
      <c r="F22" s="20">
        <v>0</v>
      </c>
      <c r="G22" s="20">
        <v>0</v>
      </c>
      <c r="H22" s="20">
        <v>0</v>
      </c>
      <c r="I22" s="20">
        <v>0</v>
      </c>
      <c r="J22" s="5">
        <f t="shared" si="0"/>
        <v>0</v>
      </c>
      <c r="K22" s="25">
        <f>C22*'Location Plan'!$B$60+D22*'Location Plan'!$C$60+E22*'Location Plan'!$D$60+F22*'Location Plan'!$E$60+G22*'Location Plan'!$F$60+H22*'Location Plan'!$G$60+I22*'Location Plan'!$H$60</f>
        <v>0</v>
      </c>
      <c r="L22" s="20">
        <v>1</v>
      </c>
      <c r="M22" s="20">
        <v>0</v>
      </c>
      <c r="N22" s="20">
        <v>0</v>
      </c>
      <c r="O22" s="20">
        <v>0</v>
      </c>
      <c r="P22" s="20">
        <v>0</v>
      </c>
      <c r="Q22" s="20">
        <v>0</v>
      </c>
      <c r="R22" s="20">
        <v>0</v>
      </c>
      <c r="S22" s="5">
        <f t="shared" si="1"/>
        <v>1</v>
      </c>
      <c r="T22" s="25">
        <f>L22*'Location Plan'!$B$60+M22*'Location Plan'!$C$60+N22*'Location Plan'!$D$60+O22*'Location Plan'!$E$60+P22*'Location Plan'!$F$60+Q22*'Location Plan'!$G$60+R22*'Location Plan'!$H$60</f>
        <v>1</v>
      </c>
      <c r="U22" s="20">
        <v>0</v>
      </c>
      <c r="V22" s="20">
        <v>1</v>
      </c>
      <c r="W22" s="20">
        <v>0</v>
      </c>
      <c r="X22" s="20">
        <v>0</v>
      </c>
      <c r="Y22" s="20">
        <v>0</v>
      </c>
      <c r="Z22" s="20">
        <v>0</v>
      </c>
      <c r="AA22" s="20">
        <v>0</v>
      </c>
      <c r="AB22" s="5">
        <f t="shared" si="2"/>
        <v>1</v>
      </c>
      <c r="AC22" s="25">
        <f>U22*'Location Plan'!$B$60+V22*'Location Plan'!$C$60+W22*'Location Plan'!$D$60+X22*'Location Plan'!$E$60+Y22*'Location Plan'!$F$60+Z22*'Location Plan'!$G$60+AA22*'Location Plan'!$H$60</f>
        <v>1</v>
      </c>
      <c r="AD22" s="20">
        <v>6</v>
      </c>
      <c r="AE22" s="20">
        <v>1</v>
      </c>
      <c r="AF22" s="20">
        <v>0</v>
      </c>
      <c r="AG22" s="20">
        <v>0</v>
      </c>
      <c r="AH22" s="20">
        <v>0</v>
      </c>
      <c r="AI22" s="20">
        <v>0</v>
      </c>
      <c r="AJ22" s="20">
        <v>0</v>
      </c>
      <c r="AK22" s="5">
        <f t="shared" si="3"/>
        <v>7</v>
      </c>
      <c r="AL22" s="25">
        <f>AD22*'Location Plan'!$B$60+AE22*'Location Plan'!$C$60+AF22*'Location Plan'!$D$60+AG22*'Location Plan'!$E$60+AH22*'Location Plan'!$F$60+AI22*'Location Plan'!$G$60+AJ22*'Location Plan'!$H$60</f>
        <v>7</v>
      </c>
      <c r="AM22" s="20">
        <v>2</v>
      </c>
      <c r="AN22" s="20">
        <v>0</v>
      </c>
      <c r="AO22" s="20">
        <v>0</v>
      </c>
      <c r="AP22" s="20">
        <v>0</v>
      </c>
      <c r="AQ22" s="20">
        <v>0</v>
      </c>
      <c r="AR22" s="20">
        <v>0</v>
      </c>
      <c r="AS22" s="20">
        <v>0</v>
      </c>
      <c r="AT22" s="5">
        <f t="shared" si="4"/>
        <v>2</v>
      </c>
      <c r="AU22" s="25">
        <f>AM22*'Location Plan'!$B$60+AN22*'Location Plan'!$C$60+AO22*'Location Plan'!$D$60+AP22*'Location Plan'!$E$60+AQ22*'Location Plan'!$F$60+AR22*'Location Plan'!$G$60+AS22*'Location Plan'!$H$60</f>
        <v>2</v>
      </c>
      <c r="AV22" s="20">
        <v>9</v>
      </c>
      <c r="AW22" s="20">
        <v>2</v>
      </c>
      <c r="AX22" s="20">
        <v>0</v>
      </c>
      <c r="AY22" s="20">
        <v>0</v>
      </c>
      <c r="AZ22" s="20">
        <v>0</v>
      </c>
      <c r="BA22" s="20">
        <v>0</v>
      </c>
      <c r="BB22" s="20">
        <v>0</v>
      </c>
      <c r="BC22" s="5">
        <f t="shared" si="5"/>
        <v>11</v>
      </c>
      <c r="BD22" s="25">
        <f>AV22*'Location Plan'!$B$60+AW22*'Location Plan'!$C$60+AX22*'Location Plan'!$D$60+AY22*'Location Plan'!$E$60+AZ22*'Location Plan'!$F$60+BA22*'Location Plan'!$G$60+BB22*'Location Plan'!$H$60</f>
        <v>11</v>
      </c>
    </row>
    <row r="23" spans="1:56" ht="13.5" customHeight="1">
      <c r="A23" s="127">
        <v>0.28819444444444398</v>
      </c>
      <c r="B23" s="128"/>
      <c r="C23" s="20">
        <v>1</v>
      </c>
      <c r="D23" s="20">
        <v>1</v>
      </c>
      <c r="E23" s="20">
        <v>0</v>
      </c>
      <c r="F23" s="20">
        <v>0</v>
      </c>
      <c r="G23" s="20">
        <v>0</v>
      </c>
      <c r="H23" s="20">
        <v>0</v>
      </c>
      <c r="I23" s="20">
        <v>0</v>
      </c>
      <c r="J23" s="5">
        <f t="shared" si="0"/>
        <v>2</v>
      </c>
      <c r="K23" s="25">
        <f>C23*'Location Plan'!$B$60+D23*'Location Plan'!$C$60+E23*'Location Plan'!$D$60+F23*'Location Plan'!$E$60+G23*'Location Plan'!$F$60+H23*'Location Plan'!$G$60+I23*'Location Plan'!$H$60</f>
        <v>2</v>
      </c>
      <c r="L23" s="20">
        <v>0</v>
      </c>
      <c r="M23" s="20">
        <v>1</v>
      </c>
      <c r="N23" s="20">
        <v>0</v>
      </c>
      <c r="O23" s="20">
        <v>0</v>
      </c>
      <c r="P23" s="20">
        <v>0</v>
      </c>
      <c r="Q23" s="20">
        <v>0</v>
      </c>
      <c r="R23" s="20">
        <v>0</v>
      </c>
      <c r="S23" s="5">
        <f t="shared" si="1"/>
        <v>1</v>
      </c>
      <c r="T23" s="25">
        <f>L23*'Location Plan'!$B$60+M23*'Location Plan'!$C$60+N23*'Location Plan'!$D$60+O23*'Location Plan'!$E$60+P23*'Location Plan'!$F$60+Q23*'Location Plan'!$G$60+R23*'Location Plan'!$H$60</f>
        <v>1</v>
      </c>
      <c r="U23" s="20">
        <v>1</v>
      </c>
      <c r="V23" s="20">
        <v>0</v>
      </c>
      <c r="W23" s="20">
        <v>0</v>
      </c>
      <c r="X23" s="20">
        <v>0</v>
      </c>
      <c r="Y23" s="20">
        <v>0</v>
      </c>
      <c r="Z23" s="20">
        <v>0</v>
      </c>
      <c r="AA23" s="20">
        <v>0</v>
      </c>
      <c r="AB23" s="5">
        <f t="shared" si="2"/>
        <v>1</v>
      </c>
      <c r="AC23" s="25">
        <f>U23*'Location Plan'!$B$60+V23*'Location Plan'!$C$60+W23*'Location Plan'!$D$60+X23*'Location Plan'!$E$60+Y23*'Location Plan'!$F$60+Z23*'Location Plan'!$G$60+AA23*'Location Plan'!$H$60</f>
        <v>1</v>
      </c>
      <c r="AD23" s="20">
        <v>5</v>
      </c>
      <c r="AE23" s="20">
        <v>1</v>
      </c>
      <c r="AF23" s="20">
        <v>0</v>
      </c>
      <c r="AG23" s="20">
        <v>0</v>
      </c>
      <c r="AH23" s="20">
        <v>0</v>
      </c>
      <c r="AI23" s="20">
        <v>0</v>
      </c>
      <c r="AJ23" s="20">
        <v>0</v>
      </c>
      <c r="AK23" s="5">
        <f t="shared" si="3"/>
        <v>6</v>
      </c>
      <c r="AL23" s="25">
        <f>AD23*'Location Plan'!$B$60+AE23*'Location Plan'!$C$60+AF23*'Location Plan'!$D$60+AG23*'Location Plan'!$E$60+AH23*'Location Plan'!$F$60+AI23*'Location Plan'!$G$60+AJ23*'Location Plan'!$H$60</f>
        <v>6</v>
      </c>
      <c r="AM23" s="20">
        <v>3</v>
      </c>
      <c r="AN23" s="20">
        <v>0</v>
      </c>
      <c r="AO23" s="20">
        <v>0</v>
      </c>
      <c r="AP23" s="20">
        <v>0</v>
      </c>
      <c r="AQ23" s="20">
        <v>0</v>
      </c>
      <c r="AR23" s="20">
        <v>0</v>
      </c>
      <c r="AS23" s="20">
        <v>0</v>
      </c>
      <c r="AT23" s="5">
        <f t="shared" si="4"/>
        <v>3</v>
      </c>
      <c r="AU23" s="25">
        <f>AM23*'Location Plan'!$B$60+AN23*'Location Plan'!$C$60+AO23*'Location Plan'!$D$60+AP23*'Location Plan'!$E$60+AQ23*'Location Plan'!$F$60+AR23*'Location Plan'!$G$60+AS23*'Location Plan'!$H$60</f>
        <v>3</v>
      </c>
      <c r="AV23" s="20">
        <v>7</v>
      </c>
      <c r="AW23" s="20">
        <v>3</v>
      </c>
      <c r="AX23" s="20">
        <v>0</v>
      </c>
      <c r="AY23" s="20">
        <v>0</v>
      </c>
      <c r="AZ23" s="20">
        <v>0</v>
      </c>
      <c r="BA23" s="20">
        <v>0</v>
      </c>
      <c r="BB23" s="20">
        <v>0</v>
      </c>
      <c r="BC23" s="5">
        <f t="shared" si="5"/>
        <v>10</v>
      </c>
      <c r="BD23" s="25">
        <f>AV23*'Location Plan'!$B$60+AW23*'Location Plan'!$C$60+AX23*'Location Plan'!$D$60+AY23*'Location Plan'!$E$60+AZ23*'Location Plan'!$F$60+BA23*'Location Plan'!$G$60+BB23*'Location Plan'!$H$60</f>
        <v>10</v>
      </c>
    </row>
    <row r="24" spans="1:56" ht="13.5" customHeight="1">
      <c r="A24" s="127">
        <v>0.29166666666666602</v>
      </c>
      <c r="B24" s="128"/>
      <c r="C24" s="20">
        <v>0</v>
      </c>
      <c r="D24" s="20">
        <v>0</v>
      </c>
      <c r="E24" s="20">
        <v>0</v>
      </c>
      <c r="F24" s="20">
        <v>0</v>
      </c>
      <c r="G24" s="20">
        <v>0</v>
      </c>
      <c r="H24" s="20">
        <v>0</v>
      </c>
      <c r="I24" s="20">
        <v>0</v>
      </c>
      <c r="J24" s="5">
        <f t="shared" si="0"/>
        <v>0</v>
      </c>
      <c r="K24" s="25">
        <f>C24*'Location Plan'!$B$60+D24*'Location Plan'!$C$60+E24*'Location Plan'!$D$60+F24*'Location Plan'!$E$60+G24*'Location Plan'!$F$60+H24*'Location Plan'!$G$60+I24*'Location Plan'!$H$60</f>
        <v>0</v>
      </c>
      <c r="L24" s="20">
        <v>2</v>
      </c>
      <c r="M24" s="20">
        <v>0</v>
      </c>
      <c r="N24" s="20">
        <v>0</v>
      </c>
      <c r="O24" s="20">
        <v>0</v>
      </c>
      <c r="P24" s="20">
        <v>0</v>
      </c>
      <c r="Q24" s="20">
        <v>0</v>
      </c>
      <c r="R24" s="20">
        <v>1</v>
      </c>
      <c r="S24" s="5">
        <f t="shared" si="1"/>
        <v>3</v>
      </c>
      <c r="T24" s="25">
        <f>L24*'Location Plan'!$B$60+M24*'Location Plan'!$C$60+N24*'Location Plan'!$D$60+O24*'Location Plan'!$E$60+P24*'Location Plan'!$F$60+Q24*'Location Plan'!$G$60+R24*'Location Plan'!$H$60</f>
        <v>2.2000000000000002</v>
      </c>
      <c r="U24" s="20">
        <v>1</v>
      </c>
      <c r="V24" s="20">
        <v>0</v>
      </c>
      <c r="W24" s="20">
        <v>0</v>
      </c>
      <c r="X24" s="20">
        <v>0</v>
      </c>
      <c r="Y24" s="20">
        <v>0</v>
      </c>
      <c r="Z24" s="20">
        <v>0</v>
      </c>
      <c r="AA24" s="20">
        <v>0</v>
      </c>
      <c r="AB24" s="5">
        <f t="shared" si="2"/>
        <v>1</v>
      </c>
      <c r="AC24" s="25">
        <f>U24*'Location Plan'!$B$60+V24*'Location Plan'!$C$60+W24*'Location Plan'!$D$60+X24*'Location Plan'!$E$60+Y24*'Location Plan'!$F$60+Z24*'Location Plan'!$G$60+AA24*'Location Plan'!$H$60</f>
        <v>1</v>
      </c>
      <c r="AD24" s="20">
        <v>3</v>
      </c>
      <c r="AE24" s="20">
        <v>3</v>
      </c>
      <c r="AF24" s="20">
        <v>0</v>
      </c>
      <c r="AG24" s="20">
        <v>0</v>
      </c>
      <c r="AH24" s="20">
        <v>0</v>
      </c>
      <c r="AI24" s="20">
        <v>0</v>
      </c>
      <c r="AJ24" s="20">
        <v>0</v>
      </c>
      <c r="AK24" s="5">
        <f t="shared" si="3"/>
        <v>6</v>
      </c>
      <c r="AL24" s="25">
        <f>AD24*'Location Plan'!$B$60+AE24*'Location Plan'!$C$60+AF24*'Location Plan'!$D$60+AG24*'Location Plan'!$E$60+AH24*'Location Plan'!$F$60+AI24*'Location Plan'!$G$60+AJ24*'Location Plan'!$H$60</f>
        <v>6</v>
      </c>
      <c r="AM24" s="20">
        <v>0</v>
      </c>
      <c r="AN24" s="20">
        <v>0</v>
      </c>
      <c r="AO24" s="20">
        <v>0</v>
      </c>
      <c r="AP24" s="20">
        <v>0</v>
      </c>
      <c r="AQ24" s="20">
        <v>1</v>
      </c>
      <c r="AR24" s="20">
        <v>0</v>
      </c>
      <c r="AS24" s="20">
        <v>0</v>
      </c>
      <c r="AT24" s="5">
        <f t="shared" si="4"/>
        <v>1</v>
      </c>
      <c r="AU24" s="25">
        <f>AM24*'Location Plan'!$B$60+AN24*'Location Plan'!$C$60+AO24*'Location Plan'!$D$60+AP24*'Location Plan'!$E$60+AQ24*'Location Plan'!$F$60+AR24*'Location Plan'!$G$60+AS24*'Location Plan'!$H$60</f>
        <v>2.5</v>
      </c>
      <c r="AV24" s="20">
        <v>5</v>
      </c>
      <c r="AW24" s="20">
        <v>3</v>
      </c>
      <c r="AX24" s="20">
        <v>0</v>
      </c>
      <c r="AY24" s="20">
        <v>0</v>
      </c>
      <c r="AZ24" s="20">
        <v>0</v>
      </c>
      <c r="BA24" s="20">
        <v>1</v>
      </c>
      <c r="BB24" s="20">
        <v>0</v>
      </c>
      <c r="BC24" s="5">
        <f t="shared" si="5"/>
        <v>9</v>
      </c>
      <c r="BD24" s="25">
        <f>AV24*'Location Plan'!$B$60+AW24*'Location Plan'!$C$60+AX24*'Location Plan'!$D$60+AY24*'Location Plan'!$E$60+AZ24*'Location Plan'!$F$60+BA24*'Location Plan'!$G$60+BB24*'Location Plan'!$H$60</f>
        <v>8.4</v>
      </c>
    </row>
    <row r="25" spans="1:56" ht="13.5" customHeight="1">
      <c r="A25" s="127">
        <v>0.29513888888888901</v>
      </c>
      <c r="B25" s="128"/>
      <c r="C25" s="20">
        <v>1</v>
      </c>
      <c r="D25" s="20">
        <v>1</v>
      </c>
      <c r="E25" s="20">
        <v>0</v>
      </c>
      <c r="F25" s="20">
        <v>0</v>
      </c>
      <c r="G25" s="20">
        <v>0</v>
      </c>
      <c r="H25" s="20">
        <v>0</v>
      </c>
      <c r="I25" s="20">
        <v>0</v>
      </c>
      <c r="J25" s="5">
        <f t="shared" si="0"/>
        <v>2</v>
      </c>
      <c r="K25" s="25">
        <f>C25*'Location Plan'!$B$60+D25*'Location Plan'!$C$60+E25*'Location Plan'!$D$60+F25*'Location Plan'!$E$60+G25*'Location Plan'!$F$60+H25*'Location Plan'!$G$60+I25*'Location Plan'!$H$60</f>
        <v>2</v>
      </c>
      <c r="L25" s="20">
        <v>2</v>
      </c>
      <c r="M25" s="20">
        <v>0</v>
      </c>
      <c r="N25" s="20">
        <v>0</v>
      </c>
      <c r="O25" s="20">
        <v>0</v>
      </c>
      <c r="P25" s="20">
        <v>0</v>
      </c>
      <c r="Q25" s="20">
        <v>0</v>
      </c>
      <c r="R25" s="20">
        <v>1</v>
      </c>
      <c r="S25" s="5">
        <f t="shared" si="1"/>
        <v>3</v>
      </c>
      <c r="T25" s="25">
        <f>L25*'Location Plan'!$B$60+M25*'Location Plan'!$C$60+N25*'Location Plan'!$D$60+O25*'Location Plan'!$E$60+P25*'Location Plan'!$F$60+Q25*'Location Plan'!$G$60+R25*'Location Plan'!$H$60</f>
        <v>2.2000000000000002</v>
      </c>
      <c r="U25" s="20">
        <v>1</v>
      </c>
      <c r="V25" s="20">
        <v>0</v>
      </c>
      <c r="W25" s="20">
        <v>0</v>
      </c>
      <c r="X25" s="20">
        <v>0</v>
      </c>
      <c r="Y25" s="20">
        <v>0</v>
      </c>
      <c r="Z25" s="20">
        <v>0</v>
      </c>
      <c r="AA25" s="20">
        <v>0</v>
      </c>
      <c r="AB25" s="5">
        <f t="shared" si="2"/>
        <v>1</v>
      </c>
      <c r="AC25" s="25">
        <f>U25*'Location Plan'!$B$60+V25*'Location Plan'!$C$60+W25*'Location Plan'!$D$60+X25*'Location Plan'!$E$60+Y25*'Location Plan'!$F$60+Z25*'Location Plan'!$G$60+AA25*'Location Plan'!$H$60</f>
        <v>1</v>
      </c>
      <c r="AD25" s="20">
        <v>4</v>
      </c>
      <c r="AE25" s="20">
        <v>2</v>
      </c>
      <c r="AF25" s="20">
        <v>0</v>
      </c>
      <c r="AG25" s="20">
        <v>0</v>
      </c>
      <c r="AH25" s="20">
        <v>0</v>
      </c>
      <c r="AI25" s="20">
        <v>0</v>
      </c>
      <c r="AJ25" s="20">
        <v>1</v>
      </c>
      <c r="AK25" s="5">
        <f t="shared" si="3"/>
        <v>7</v>
      </c>
      <c r="AL25" s="25">
        <f>AD25*'Location Plan'!$B$60+AE25*'Location Plan'!$C$60+AF25*'Location Plan'!$D$60+AG25*'Location Plan'!$E$60+AH25*'Location Plan'!$F$60+AI25*'Location Plan'!$G$60+AJ25*'Location Plan'!$H$60</f>
        <v>6.2</v>
      </c>
      <c r="AM25" s="20">
        <v>0</v>
      </c>
      <c r="AN25" s="20">
        <v>0</v>
      </c>
      <c r="AO25" s="20">
        <v>0</v>
      </c>
      <c r="AP25" s="20">
        <v>0</v>
      </c>
      <c r="AQ25" s="20">
        <v>1</v>
      </c>
      <c r="AR25" s="20">
        <v>0</v>
      </c>
      <c r="AS25" s="20">
        <v>0</v>
      </c>
      <c r="AT25" s="5">
        <f t="shared" si="4"/>
        <v>1</v>
      </c>
      <c r="AU25" s="25">
        <f>AM25*'Location Plan'!$B$60+AN25*'Location Plan'!$C$60+AO25*'Location Plan'!$D$60+AP25*'Location Plan'!$E$60+AQ25*'Location Plan'!$F$60+AR25*'Location Plan'!$G$60+AS25*'Location Plan'!$H$60</f>
        <v>2.5</v>
      </c>
      <c r="AV25" s="20">
        <v>9</v>
      </c>
      <c r="AW25" s="20">
        <v>5</v>
      </c>
      <c r="AX25" s="20">
        <v>0</v>
      </c>
      <c r="AY25" s="20">
        <v>0</v>
      </c>
      <c r="AZ25" s="20">
        <v>2</v>
      </c>
      <c r="BA25" s="20">
        <v>1</v>
      </c>
      <c r="BB25" s="20">
        <v>0</v>
      </c>
      <c r="BC25" s="5">
        <f t="shared" si="5"/>
        <v>17</v>
      </c>
      <c r="BD25" s="25">
        <f>AV25*'Location Plan'!$B$60+AW25*'Location Plan'!$C$60+AX25*'Location Plan'!$D$60+AY25*'Location Plan'!$E$60+AZ25*'Location Plan'!$F$60+BA25*'Location Plan'!$G$60+BB25*'Location Plan'!$H$60</f>
        <v>19.399999999999999</v>
      </c>
    </row>
    <row r="26" spans="1:56" ht="13.5" customHeight="1">
      <c r="A26" s="127">
        <v>0.29861111111111099</v>
      </c>
      <c r="B26" s="128"/>
      <c r="C26" s="20">
        <v>0</v>
      </c>
      <c r="D26" s="20">
        <v>1</v>
      </c>
      <c r="E26" s="20">
        <v>0</v>
      </c>
      <c r="F26" s="20">
        <v>0</v>
      </c>
      <c r="G26" s="20">
        <v>0</v>
      </c>
      <c r="H26" s="20">
        <v>0</v>
      </c>
      <c r="I26" s="20">
        <v>0</v>
      </c>
      <c r="J26" s="5">
        <f t="shared" si="0"/>
        <v>1</v>
      </c>
      <c r="K26" s="25">
        <f>C26*'Location Plan'!$B$60+D26*'Location Plan'!$C$60+E26*'Location Plan'!$D$60+F26*'Location Plan'!$E$60+G26*'Location Plan'!$F$60+H26*'Location Plan'!$G$60+I26*'Location Plan'!$H$60</f>
        <v>1</v>
      </c>
      <c r="L26" s="20">
        <v>0</v>
      </c>
      <c r="M26" s="20">
        <v>1</v>
      </c>
      <c r="N26" s="20">
        <v>0</v>
      </c>
      <c r="O26" s="20">
        <v>0</v>
      </c>
      <c r="P26" s="20">
        <v>0</v>
      </c>
      <c r="Q26" s="20">
        <v>0</v>
      </c>
      <c r="R26" s="20">
        <v>0</v>
      </c>
      <c r="S26" s="5">
        <f t="shared" si="1"/>
        <v>1</v>
      </c>
      <c r="T26" s="25">
        <f>L26*'Location Plan'!$B$60+M26*'Location Plan'!$C$60+N26*'Location Plan'!$D$60+O26*'Location Plan'!$E$60+P26*'Location Plan'!$F$60+Q26*'Location Plan'!$G$60+R26*'Location Plan'!$H$60</f>
        <v>1</v>
      </c>
      <c r="U26" s="20">
        <v>1</v>
      </c>
      <c r="V26" s="20">
        <v>0</v>
      </c>
      <c r="W26" s="20">
        <v>0</v>
      </c>
      <c r="X26" s="20">
        <v>0</v>
      </c>
      <c r="Y26" s="20">
        <v>0</v>
      </c>
      <c r="Z26" s="20">
        <v>0</v>
      </c>
      <c r="AA26" s="20">
        <v>0</v>
      </c>
      <c r="AB26" s="5">
        <f t="shared" si="2"/>
        <v>1</v>
      </c>
      <c r="AC26" s="25">
        <f>U26*'Location Plan'!$B$60+V26*'Location Plan'!$C$60+W26*'Location Plan'!$D$60+X26*'Location Plan'!$E$60+Y26*'Location Plan'!$F$60+Z26*'Location Plan'!$G$60+AA26*'Location Plan'!$H$60</f>
        <v>1</v>
      </c>
      <c r="AD26" s="20">
        <v>6</v>
      </c>
      <c r="AE26" s="20">
        <v>4</v>
      </c>
      <c r="AF26" s="20">
        <v>0</v>
      </c>
      <c r="AG26" s="20">
        <v>0</v>
      </c>
      <c r="AH26" s="20">
        <v>1</v>
      </c>
      <c r="AI26" s="20">
        <v>0</v>
      </c>
      <c r="AJ26" s="20">
        <v>0</v>
      </c>
      <c r="AK26" s="5">
        <f t="shared" si="3"/>
        <v>11</v>
      </c>
      <c r="AL26" s="25">
        <f>AD26*'Location Plan'!$B$60+AE26*'Location Plan'!$C$60+AF26*'Location Plan'!$D$60+AG26*'Location Plan'!$E$60+AH26*'Location Plan'!$F$60+AI26*'Location Plan'!$G$60+AJ26*'Location Plan'!$H$60</f>
        <v>12.5</v>
      </c>
      <c r="AM26" s="20">
        <v>2</v>
      </c>
      <c r="AN26" s="20">
        <v>2</v>
      </c>
      <c r="AO26" s="20">
        <v>0</v>
      </c>
      <c r="AP26" s="20">
        <v>0</v>
      </c>
      <c r="AQ26" s="20">
        <v>0</v>
      </c>
      <c r="AR26" s="20">
        <v>0</v>
      </c>
      <c r="AS26" s="20">
        <v>0</v>
      </c>
      <c r="AT26" s="5">
        <f t="shared" si="4"/>
        <v>4</v>
      </c>
      <c r="AU26" s="25">
        <f>AM26*'Location Plan'!$B$60+AN26*'Location Plan'!$C$60+AO26*'Location Plan'!$D$60+AP26*'Location Plan'!$E$60+AQ26*'Location Plan'!$F$60+AR26*'Location Plan'!$G$60+AS26*'Location Plan'!$H$60</f>
        <v>4</v>
      </c>
      <c r="AV26" s="20">
        <v>11</v>
      </c>
      <c r="AW26" s="20">
        <v>4</v>
      </c>
      <c r="AX26" s="20">
        <v>0</v>
      </c>
      <c r="AY26" s="20">
        <v>0</v>
      </c>
      <c r="AZ26" s="20">
        <v>0</v>
      </c>
      <c r="BA26" s="20">
        <v>0</v>
      </c>
      <c r="BB26" s="20">
        <v>0</v>
      </c>
      <c r="BC26" s="5">
        <f t="shared" si="5"/>
        <v>15</v>
      </c>
      <c r="BD26" s="25">
        <f>AV26*'Location Plan'!$B$60+AW26*'Location Plan'!$C$60+AX26*'Location Plan'!$D$60+AY26*'Location Plan'!$E$60+AZ26*'Location Plan'!$F$60+BA26*'Location Plan'!$G$60+BB26*'Location Plan'!$H$60</f>
        <v>15</v>
      </c>
    </row>
    <row r="27" spans="1:56" ht="13.5" customHeight="1">
      <c r="A27" s="127">
        <v>0.30208333333333298</v>
      </c>
      <c r="B27" s="128"/>
      <c r="C27" s="20">
        <v>1</v>
      </c>
      <c r="D27" s="20">
        <v>0</v>
      </c>
      <c r="E27" s="20">
        <v>1</v>
      </c>
      <c r="F27" s="20">
        <v>0</v>
      </c>
      <c r="G27" s="20">
        <v>0</v>
      </c>
      <c r="H27" s="20">
        <v>0</v>
      </c>
      <c r="I27" s="20">
        <v>0</v>
      </c>
      <c r="J27" s="5">
        <f t="shared" si="0"/>
        <v>2</v>
      </c>
      <c r="K27" s="25">
        <f>C27*'Location Plan'!$B$60+D27*'Location Plan'!$C$60+E27*'Location Plan'!$D$60+F27*'Location Plan'!$E$60+G27*'Location Plan'!$F$60+H27*'Location Plan'!$G$60+I27*'Location Plan'!$H$60</f>
        <v>2.9</v>
      </c>
      <c r="L27" s="20">
        <v>3</v>
      </c>
      <c r="M27" s="20">
        <v>0</v>
      </c>
      <c r="N27" s="20">
        <v>0</v>
      </c>
      <c r="O27" s="20">
        <v>0</v>
      </c>
      <c r="P27" s="20">
        <v>0</v>
      </c>
      <c r="Q27" s="20">
        <v>0</v>
      </c>
      <c r="R27" s="20">
        <v>0</v>
      </c>
      <c r="S27" s="5">
        <f t="shared" si="1"/>
        <v>3</v>
      </c>
      <c r="T27" s="25">
        <f>L27*'Location Plan'!$B$60+M27*'Location Plan'!$C$60+N27*'Location Plan'!$D$60+O27*'Location Plan'!$E$60+P27*'Location Plan'!$F$60+Q27*'Location Plan'!$G$60+R27*'Location Plan'!$H$60</f>
        <v>3</v>
      </c>
      <c r="U27" s="20">
        <v>1</v>
      </c>
      <c r="V27" s="20">
        <v>0</v>
      </c>
      <c r="W27" s="20">
        <v>0</v>
      </c>
      <c r="X27" s="20">
        <v>0</v>
      </c>
      <c r="Y27" s="20">
        <v>0</v>
      </c>
      <c r="Z27" s="20">
        <v>0</v>
      </c>
      <c r="AA27" s="20">
        <v>0</v>
      </c>
      <c r="AB27" s="5">
        <f t="shared" si="2"/>
        <v>1</v>
      </c>
      <c r="AC27" s="25">
        <f>U27*'Location Plan'!$B$60+V27*'Location Plan'!$C$60+W27*'Location Plan'!$D$60+X27*'Location Plan'!$E$60+Y27*'Location Plan'!$F$60+Z27*'Location Plan'!$G$60+AA27*'Location Plan'!$H$60</f>
        <v>1</v>
      </c>
      <c r="AD27" s="20">
        <v>7</v>
      </c>
      <c r="AE27" s="20">
        <v>3</v>
      </c>
      <c r="AF27" s="20">
        <v>0</v>
      </c>
      <c r="AG27" s="20">
        <v>0</v>
      </c>
      <c r="AH27" s="20">
        <v>0</v>
      </c>
      <c r="AI27" s="20">
        <v>0</v>
      </c>
      <c r="AJ27" s="20">
        <v>0</v>
      </c>
      <c r="AK27" s="5">
        <f t="shared" si="3"/>
        <v>10</v>
      </c>
      <c r="AL27" s="25">
        <f>AD27*'Location Plan'!$B$60+AE27*'Location Plan'!$C$60+AF27*'Location Plan'!$D$60+AG27*'Location Plan'!$E$60+AH27*'Location Plan'!$F$60+AI27*'Location Plan'!$G$60+AJ27*'Location Plan'!$H$60</f>
        <v>10</v>
      </c>
      <c r="AM27" s="20">
        <v>2</v>
      </c>
      <c r="AN27" s="20">
        <v>0</v>
      </c>
      <c r="AO27" s="20">
        <v>0</v>
      </c>
      <c r="AP27" s="20">
        <v>0</v>
      </c>
      <c r="AQ27" s="20">
        <v>0</v>
      </c>
      <c r="AR27" s="20">
        <v>0</v>
      </c>
      <c r="AS27" s="20">
        <v>0</v>
      </c>
      <c r="AT27" s="5">
        <f t="shared" si="4"/>
        <v>2</v>
      </c>
      <c r="AU27" s="25">
        <f>AM27*'Location Plan'!$B$60+AN27*'Location Plan'!$C$60+AO27*'Location Plan'!$D$60+AP27*'Location Plan'!$E$60+AQ27*'Location Plan'!$F$60+AR27*'Location Plan'!$G$60+AS27*'Location Plan'!$H$60</f>
        <v>2</v>
      </c>
      <c r="AV27" s="20">
        <v>12</v>
      </c>
      <c r="AW27" s="20">
        <v>3</v>
      </c>
      <c r="AX27" s="20">
        <v>1</v>
      </c>
      <c r="AY27" s="20">
        <v>0</v>
      </c>
      <c r="AZ27" s="20">
        <v>0</v>
      </c>
      <c r="BA27" s="20">
        <v>0</v>
      </c>
      <c r="BB27" s="20">
        <v>1</v>
      </c>
      <c r="BC27" s="5">
        <f t="shared" si="5"/>
        <v>17</v>
      </c>
      <c r="BD27" s="25">
        <f>AV27*'Location Plan'!$B$60+AW27*'Location Plan'!$C$60+AX27*'Location Plan'!$D$60+AY27*'Location Plan'!$E$60+AZ27*'Location Plan'!$F$60+BA27*'Location Plan'!$G$60+BB27*'Location Plan'!$H$60</f>
        <v>17.099999999999998</v>
      </c>
    </row>
    <row r="28" spans="1:56" ht="13.5" customHeight="1">
      <c r="A28" s="127">
        <v>0.30555555555555503</v>
      </c>
      <c r="B28" s="128"/>
      <c r="C28" s="20">
        <v>0</v>
      </c>
      <c r="D28" s="20">
        <v>1</v>
      </c>
      <c r="E28" s="20">
        <v>0</v>
      </c>
      <c r="F28" s="20">
        <v>0</v>
      </c>
      <c r="G28" s="20">
        <v>0</v>
      </c>
      <c r="H28" s="20">
        <v>0</v>
      </c>
      <c r="I28" s="20">
        <v>0</v>
      </c>
      <c r="J28" s="5">
        <f t="shared" si="0"/>
        <v>1</v>
      </c>
      <c r="K28" s="25">
        <f>C28*'Location Plan'!$B$60+D28*'Location Plan'!$C$60+E28*'Location Plan'!$D$60+F28*'Location Plan'!$E$60+G28*'Location Plan'!$F$60+H28*'Location Plan'!$G$60+I28*'Location Plan'!$H$60</f>
        <v>1</v>
      </c>
      <c r="L28" s="20">
        <v>1</v>
      </c>
      <c r="M28" s="20">
        <v>0</v>
      </c>
      <c r="N28" s="20">
        <v>0</v>
      </c>
      <c r="O28" s="20">
        <v>0</v>
      </c>
      <c r="P28" s="20">
        <v>0</v>
      </c>
      <c r="Q28" s="20">
        <v>0</v>
      </c>
      <c r="R28" s="20">
        <v>0</v>
      </c>
      <c r="S28" s="5">
        <f t="shared" si="1"/>
        <v>1</v>
      </c>
      <c r="T28" s="25">
        <f>L28*'Location Plan'!$B$60+M28*'Location Plan'!$C$60+N28*'Location Plan'!$D$60+O28*'Location Plan'!$E$60+P28*'Location Plan'!$F$60+Q28*'Location Plan'!$G$60+R28*'Location Plan'!$H$60</f>
        <v>1</v>
      </c>
      <c r="U28" s="20">
        <v>0</v>
      </c>
      <c r="V28" s="20">
        <v>1</v>
      </c>
      <c r="W28" s="20">
        <v>0</v>
      </c>
      <c r="X28" s="20">
        <v>0</v>
      </c>
      <c r="Y28" s="20">
        <v>0</v>
      </c>
      <c r="Z28" s="20">
        <v>0</v>
      </c>
      <c r="AA28" s="20">
        <v>0</v>
      </c>
      <c r="AB28" s="5">
        <f t="shared" si="2"/>
        <v>1</v>
      </c>
      <c r="AC28" s="25">
        <f>U28*'Location Plan'!$B$60+V28*'Location Plan'!$C$60+W28*'Location Plan'!$D$60+X28*'Location Plan'!$E$60+Y28*'Location Plan'!$F$60+Z28*'Location Plan'!$G$60+AA28*'Location Plan'!$H$60</f>
        <v>1</v>
      </c>
      <c r="AD28" s="20">
        <v>14</v>
      </c>
      <c r="AE28" s="20">
        <v>5</v>
      </c>
      <c r="AF28" s="20">
        <v>0</v>
      </c>
      <c r="AG28" s="20">
        <v>0</v>
      </c>
      <c r="AH28" s="20">
        <v>0</v>
      </c>
      <c r="AI28" s="20">
        <v>0</v>
      </c>
      <c r="AJ28" s="20">
        <v>0</v>
      </c>
      <c r="AK28" s="5">
        <f t="shared" si="3"/>
        <v>19</v>
      </c>
      <c r="AL28" s="25">
        <f>AD28*'Location Plan'!$B$60+AE28*'Location Plan'!$C$60+AF28*'Location Plan'!$D$60+AG28*'Location Plan'!$E$60+AH28*'Location Plan'!$F$60+AI28*'Location Plan'!$G$60+AJ28*'Location Plan'!$H$60</f>
        <v>19</v>
      </c>
      <c r="AM28" s="20">
        <v>3</v>
      </c>
      <c r="AN28" s="20">
        <v>0</v>
      </c>
      <c r="AO28" s="20">
        <v>0</v>
      </c>
      <c r="AP28" s="20">
        <v>0</v>
      </c>
      <c r="AQ28" s="20">
        <v>0</v>
      </c>
      <c r="AR28" s="20">
        <v>0</v>
      </c>
      <c r="AS28" s="20">
        <v>0</v>
      </c>
      <c r="AT28" s="5">
        <f t="shared" si="4"/>
        <v>3</v>
      </c>
      <c r="AU28" s="25">
        <f>AM28*'Location Plan'!$B$60+AN28*'Location Plan'!$C$60+AO28*'Location Plan'!$D$60+AP28*'Location Plan'!$E$60+AQ28*'Location Plan'!$F$60+AR28*'Location Plan'!$G$60+AS28*'Location Plan'!$H$60</f>
        <v>3</v>
      </c>
      <c r="AV28" s="20">
        <v>9</v>
      </c>
      <c r="AW28" s="20">
        <v>1</v>
      </c>
      <c r="AX28" s="20">
        <v>0</v>
      </c>
      <c r="AY28" s="20">
        <v>0</v>
      </c>
      <c r="AZ28" s="20">
        <v>1</v>
      </c>
      <c r="BA28" s="20">
        <v>0</v>
      </c>
      <c r="BB28" s="20">
        <v>0</v>
      </c>
      <c r="BC28" s="5">
        <f t="shared" si="5"/>
        <v>11</v>
      </c>
      <c r="BD28" s="25">
        <f>AV28*'Location Plan'!$B$60+AW28*'Location Plan'!$C$60+AX28*'Location Plan'!$D$60+AY28*'Location Plan'!$E$60+AZ28*'Location Plan'!$F$60+BA28*'Location Plan'!$G$60+BB28*'Location Plan'!$H$60</f>
        <v>12.5</v>
      </c>
    </row>
    <row r="29" spans="1:56" ht="13.5" customHeight="1">
      <c r="A29" s="127">
        <v>0.30902777777777801</v>
      </c>
      <c r="B29" s="128"/>
      <c r="C29" s="20">
        <v>1</v>
      </c>
      <c r="D29" s="20">
        <v>0</v>
      </c>
      <c r="E29" s="20">
        <v>0</v>
      </c>
      <c r="F29" s="20">
        <v>0</v>
      </c>
      <c r="G29" s="20">
        <v>0</v>
      </c>
      <c r="H29" s="20">
        <v>1</v>
      </c>
      <c r="I29" s="20">
        <v>0</v>
      </c>
      <c r="J29" s="5">
        <f t="shared" si="0"/>
        <v>2</v>
      </c>
      <c r="K29" s="25">
        <f>C29*'Location Plan'!$B$60+D29*'Location Plan'!$C$60+E29*'Location Plan'!$D$60+F29*'Location Plan'!$E$60+G29*'Location Plan'!$F$60+H29*'Location Plan'!$G$60+I29*'Location Plan'!$H$60</f>
        <v>1.4</v>
      </c>
      <c r="L29" s="20">
        <v>2</v>
      </c>
      <c r="M29" s="20">
        <v>0</v>
      </c>
      <c r="N29" s="20">
        <v>0</v>
      </c>
      <c r="O29" s="20">
        <v>0</v>
      </c>
      <c r="P29" s="20">
        <v>0</v>
      </c>
      <c r="Q29" s="20">
        <v>0</v>
      </c>
      <c r="R29" s="20">
        <v>0</v>
      </c>
      <c r="S29" s="5">
        <f t="shared" si="1"/>
        <v>2</v>
      </c>
      <c r="T29" s="25">
        <f>L29*'Location Plan'!$B$60+M29*'Location Plan'!$C$60+N29*'Location Plan'!$D$60+O29*'Location Plan'!$E$60+P29*'Location Plan'!$F$60+Q29*'Location Plan'!$G$60+R29*'Location Plan'!$H$60</f>
        <v>2</v>
      </c>
      <c r="U29" s="20">
        <v>0</v>
      </c>
      <c r="V29" s="20">
        <v>1</v>
      </c>
      <c r="W29" s="20">
        <v>0</v>
      </c>
      <c r="X29" s="20">
        <v>0</v>
      </c>
      <c r="Y29" s="20">
        <v>0</v>
      </c>
      <c r="Z29" s="20">
        <v>0</v>
      </c>
      <c r="AA29" s="20">
        <v>0</v>
      </c>
      <c r="AB29" s="5">
        <f t="shared" si="2"/>
        <v>1</v>
      </c>
      <c r="AC29" s="25">
        <f>U29*'Location Plan'!$B$60+V29*'Location Plan'!$C$60+W29*'Location Plan'!$D$60+X29*'Location Plan'!$E$60+Y29*'Location Plan'!$F$60+Z29*'Location Plan'!$G$60+AA29*'Location Plan'!$H$60</f>
        <v>1</v>
      </c>
      <c r="AD29" s="20">
        <v>8</v>
      </c>
      <c r="AE29" s="20">
        <v>5</v>
      </c>
      <c r="AF29" s="20">
        <v>0</v>
      </c>
      <c r="AG29" s="20">
        <v>0</v>
      </c>
      <c r="AH29" s="20">
        <v>1</v>
      </c>
      <c r="AI29" s="20">
        <v>0</v>
      </c>
      <c r="AJ29" s="20">
        <v>0</v>
      </c>
      <c r="AK29" s="5">
        <f t="shared" si="3"/>
        <v>14</v>
      </c>
      <c r="AL29" s="25">
        <f>AD29*'Location Plan'!$B$60+AE29*'Location Plan'!$C$60+AF29*'Location Plan'!$D$60+AG29*'Location Plan'!$E$60+AH29*'Location Plan'!$F$60+AI29*'Location Plan'!$G$60+AJ29*'Location Plan'!$H$60</f>
        <v>15.5</v>
      </c>
      <c r="AM29" s="20">
        <v>3</v>
      </c>
      <c r="AN29" s="20">
        <v>1</v>
      </c>
      <c r="AO29" s="20">
        <v>0</v>
      </c>
      <c r="AP29" s="20">
        <v>0</v>
      </c>
      <c r="AQ29" s="20">
        <v>0</v>
      </c>
      <c r="AR29" s="20">
        <v>0</v>
      </c>
      <c r="AS29" s="20">
        <v>0</v>
      </c>
      <c r="AT29" s="5">
        <f t="shared" si="4"/>
        <v>4</v>
      </c>
      <c r="AU29" s="25">
        <f>AM29*'Location Plan'!$B$60+AN29*'Location Plan'!$C$60+AO29*'Location Plan'!$D$60+AP29*'Location Plan'!$E$60+AQ29*'Location Plan'!$F$60+AR29*'Location Plan'!$G$60+AS29*'Location Plan'!$H$60</f>
        <v>4</v>
      </c>
      <c r="AV29" s="20">
        <v>8</v>
      </c>
      <c r="AW29" s="20">
        <v>0</v>
      </c>
      <c r="AX29" s="20">
        <v>0</v>
      </c>
      <c r="AY29" s="20">
        <v>0</v>
      </c>
      <c r="AZ29" s="20">
        <v>0</v>
      </c>
      <c r="BA29" s="20">
        <v>0</v>
      </c>
      <c r="BB29" s="20">
        <v>0</v>
      </c>
      <c r="BC29" s="5">
        <f t="shared" si="5"/>
        <v>8</v>
      </c>
      <c r="BD29" s="25">
        <f>AV29*'Location Plan'!$B$60+AW29*'Location Plan'!$C$60+AX29*'Location Plan'!$D$60+AY29*'Location Plan'!$E$60+AZ29*'Location Plan'!$F$60+BA29*'Location Plan'!$G$60+BB29*'Location Plan'!$H$60</f>
        <v>8</v>
      </c>
    </row>
    <row r="30" spans="1:56" ht="13.5" customHeight="1">
      <c r="A30" s="127">
        <v>0.3125</v>
      </c>
      <c r="B30" s="128"/>
      <c r="C30" s="20">
        <v>1</v>
      </c>
      <c r="D30" s="20">
        <v>1</v>
      </c>
      <c r="E30" s="20">
        <v>0</v>
      </c>
      <c r="F30" s="20">
        <v>0</v>
      </c>
      <c r="G30" s="20">
        <v>0</v>
      </c>
      <c r="H30" s="20">
        <v>0</v>
      </c>
      <c r="I30" s="20">
        <v>0</v>
      </c>
      <c r="J30" s="5">
        <f t="shared" si="0"/>
        <v>2</v>
      </c>
      <c r="K30" s="25">
        <f>C30*'Location Plan'!$B$60+D30*'Location Plan'!$C$60+E30*'Location Plan'!$D$60+F30*'Location Plan'!$E$60+G30*'Location Plan'!$F$60+H30*'Location Plan'!$G$60+I30*'Location Plan'!$H$60</f>
        <v>2</v>
      </c>
      <c r="L30" s="20">
        <v>2</v>
      </c>
      <c r="M30" s="20">
        <v>1</v>
      </c>
      <c r="N30" s="20">
        <v>0</v>
      </c>
      <c r="O30" s="20">
        <v>0</v>
      </c>
      <c r="P30" s="20">
        <v>0</v>
      </c>
      <c r="Q30" s="20">
        <v>0</v>
      </c>
      <c r="R30" s="20">
        <v>0</v>
      </c>
      <c r="S30" s="5">
        <f t="shared" si="1"/>
        <v>3</v>
      </c>
      <c r="T30" s="25">
        <f>L30*'Location Plan'!$B$60+M30*'Location Plan'!$C$60+N30*'Location Plan'!$D$60+O30*'Location Plan'!$E$60+P30*'Location Plan'!$F$60+Q30*'Location Plan'!$G$60+R30*'Location Plan'!$H$60</f>
        <v>3</v>
      </c>
      <c r="U30" s="20">
        <v>1</v>
      </c>
      <c r="V30" s="20">
        <v>0</v>
      </c>
      <c r="W30" s="20">
        <v>0</v>
      </c>
      <c r="X30" s="20">
        <v>0</v>
      </c>
      <c r="Y30" s="20">
        <v>0</v>
      </c>
      <c r="Z30" s="20">
        <v>0</v>
      </c>
      <c r="AA30" s="20">
        <v>0</v>
      </c>
      <c r="AB30" s="5">
        <f t="shared" si="2"/>
        <v>1</v>
      </c>
      <c r="AC30" s="25">
        <f>U30*'Location Plan'!$B$60+V30*'Location Plan'!$C$60+W30*'Location Plan'!$D$60+X30*'Location Plan'!$E$60+Y30*'Location Plan'!$F$60+Z30*'Location Plan'!$G$60+AA30*'Location Plan'!$H$60</f>
        <v>1</v>
      </c>
      <c r="AD30" s="20">
        <v>14</v>
      </c>
      <c r="AE30" s="20">
        <v>6</v>
      </c>
      <c r="AF30" s="20">
        <v>1</v>
      </c>
      <c r="AG30" s="20">
        <v>0</v>
      </c>
      <c r="AH30" s="20">
        <v>1</v>
      </c>
      <c r="AI30" s="20">
        <v>0</v>
      </c>
      <c r="AJ30" s="20">
        <v>0</v>
      </c>
      <c r="AK30" s="5">
        <f t="shared" si="3"/>
        <v>22</v>
      </c>
      <c r="AL30" s="25">
        <f>AD30*'Location Plan'!$B$60+AE30*'Location Plan'!$C$60+AF30*'Location Plan'!$D$60+AG30*'Location Plan'!$E$60+AH30*'Location Plan'!$F$60+AI30*'Location Plan'!$G$60+AJ30*'Location Plan'!$H$60</f>
        <v>24.4</v>
      </c>
      <c r="AM30" s="20">
        <v>2</v>
      </c>
      <c r="AN30" s="20">
        <v>1</v>
      </c>
      <c r="AO30" s="20">
        <v>0</v>
      </c>
      <c r="AP30" s="20">
        <v>0</v>
      </c>
      <c r="AQ30" s="20">
        <v>0</v>
      </c>
      <c r="AR30" s="20">
        <v>0</v>
      </c>
      <c r="AS30" s="20">
        <v>0</v>
      </c>
      <c r="AT30" s="5">
        <f t="shared" si="4"/>
        <v>3</v>
      </c>
      <c r="AU30" s="25">
        <f>AM30*'Location Plan'!$B$60+AN30*'Location Plan'!$C$60+AO30*'Location Plan'!$D$60+AP30*'Location Plan'!$E$60+AQ30*'Location Plan'!$F$60+AR30*'Location Plan'!$G$60+AS30*'Location Plan'!$H$60</f>
        <v>3</v>
      </c>
      <c r="AV30" s="27">
        <v>9</v>
      </c>
      <c r="AW30" s="27">
        <v>3</v>
      </c>
      <c r="AX30" s="27">
        <v>1</v>
      </c>
      <c r="AY30" s="27">
        <v>0</v>
      </c>
      <c r="AZ30" s="27">
        <v>2</v>
      </c>
      <c r="BA30" s="27">
        <v>0</v>
      </c>
      <c r="BB30" s="27">
        <v>0</v>
      </c>
      <c r="BC30" s="5">
        <f t="shared" si="5"/>
        <v>15</v>
      </c>
      <c r="BD30" s="25">
        <f>AV30*'Location Plan'!$B$60+AW30*'Location Plan'!$C$60+AX30*'Location Plan'!$D$60+AY30*'Location Plan'!$E$60+AZ30*'Location Plan'!$F$60+BA30*'Location Plan'!$G$60+BB30*'Location Plan'!$H$60</f>
        <v>18.899999999999999</v>
      </c>
    </row>
    <row r="31" spans="1:56" ht="13.5" customHeight="1">
      <c r="A31" s="127">
        <v>0.31597222222222199</v>
      </c>
      <c r="B31" s="128"/>
      <c r="C31" s="20">
        <v>2</v>
      </c>
      <c r="D31" s="20">
        <v>1</v>
      </c>
      <c r="E31" s="20">
        <v>0</v>
      </c>
      <c r="F31" s="20">
        <v>0</v>
      </c>
      <c r="G31" s="20">
        <v>0</v>
      </c>
      <c r="H31" s="20">
        <v>0</v>
      </c>
      <c r="I31" s="20">
        <v>0</v>
      </c>
      <c r="J31" s="5">
        <f t="shared" si="0"/>
        <v>3</v>
      </c>
      <c r="K31" s="25">
        <f>C31*'Location Plan'!$B$60+D31*'Location Plan'!$C$60+E31*'Location Plan'!$D$60+F31*'Location Plan'!$E$60+G31*'Location Plan'!$F$60+H31*'Location Plan'!$G$60+I31*'Location Plan'!$H$60</f>
        <v>3</v>
      </c>
      <c r="L31" s="20">
        <v>2</v>
      </c>
      <c r="M31" s="20">
        <v>1</v>
      </c>
      <c r="N31" s="20">
        <v>0</v>
      </c>
      <c r="O31" s="20">
        <v>0</v>
      </c>
      <c r="P31" s="20">
        <v>1</v>
      </c>
      <c r="Q31" s="20">
        <v>0</v>
      </c>
      <c r="R31" s="20">
        <v>0</v>
      </c>
      <c r="S31" s="5">
        <f t="shared" si="1"/>
        <v>4</v>
      </c>
      <c r="T31" s="25">
        <f>L31*'Location Plan'!$B$60+M31*'Location Plan'!$C$60+N31*'Location Plan'!$D$60+O31*'Location Plan'!$E$60+P31*'Location Plan'!$F$60+Q31*'Location Plan'!$G$60+R31*'Location Plan'!$H$60</f>
        <v>5.5</v>
      </c>
      <c r="U31" s="20">
        <v>0</v>
      </c>
      <c r="V31" s="20">
        <v>1</v>
      </c>
      <c r="W31" s="20">
        <v>0</v>
      </c>
      <c r="X31" s="20">
        <v>0</v>
      </c>
      <c r="Y31" s="20">
        <v>0</v>
      </c>
      <c r="Z31" s="20">
        <v>0</v>
      </c>
      <c r="AA31" s="20">
        <v>0</v>
      </c>
      <c r="AB31" s="5">
        <f t="shared" si="2"/>
        <v>1</v>
      </c>
      <c r="AC31" s="25">
        <f>U31*'Location Plan'!$B$60+V31*'Location Plan'!$C$60+W31*'Location Plan'!$D$60+X31*'Location Plan'!$E$60+Y31*'Location Plan'!$F$60+Z31*'Location Plan'!$G$60+AA31*'Location Plan'!$H$60</f>
        <v>1</v>
      </c>
      <c r="AD31" s="20">
        <v>12</v>
      </c>
      <c r="AE31" s="20">
        <v>5</v>
      </c>
      <c r="AF31" s="20">
        <v>0</v>
      </c>
      <c r="AG31" s="20">
        <v>0</v>
      </c>
      <c r="AH31" s="20">
        <v>0</v>
      </c>
      <c r="AI31" s="20">
        <v>0</v>
      </c>
      <c r="AJ31" s="20">
        <v>1</v>
      </c>
      <c r="AK31" s="5">
        <f t="shared" si="3"/>
        <v>18</v>
      </c>
      <c r="AL31" s="25">
        <f>AD31*'Location Plan'!$B$60+AE31*'Location Plan'!$C$60+AF31*'Location Plan'!$D$60+AG31*'Location Plan'!$E$60+AH31*'Location Plan'!$F$60+AI31*'Location Plan'!$G$60+AJ31*'Location Plan'!$H$60</f>
        <v>17.2</v>
      </c>
      <c r="AM31" s="20">
        <v>1</v>
      </c>
      <c r="AN31" s="20">
        <v>2</v>
      </c>
      <c r="AO31" s="20">
        <v>0</v>
      </c>
      <c r="AP31" s="20">
        <v>0</v>
      </c>
      <c r="AQ31" s="20">
        <v>0</v>
      </c>
      <c r="AR31" s="20">
        <v>0</v>
      </c>
      <c r="AS31" s="20">
        <v>0</v>
      </c>
      <c r="AT31" s="5">
        <f t="shared" si="4"/>
        <v>3</v>
      </c>
      <c r="AU31" s="25">
        <f>AM31*'Location Plan'!$B$60+AN31*'Location Plan'!$C$60+AO31*'Location Plan'!$D$60+AP31*'Location Plan'!$E$60+AQ31*'Location Plan'!$F$60+AR31*'Location Plan'!$G$60+AS31*'Location Plan'!$H$60</f>
        <v>3</v>
      </c>
      <c r="AV31" s="20">
        <v>9</v>
      </c>
      <c r="AW31" s="20">
        <v>1</v>
      </c>
      <c r="AX31" s="20">
        <v>0</v>
      </c>
      <c r="AY31" s="20">
        <v>1</v>
      </c>
      <c r="AZ31" s="20">
        <v>0</v>
      </c>
      <c r="BA31" s="20">
        <v>0</v>
      </c>
      <c r="BB31" s="20">
        <v>0</v>
      </c>
      <c r="BC31" s="5">
        <f t="shared" si="5"/>
        <v>11</v>
      </c>
      <c r="BD31" s="25">
        <f>AV31*'Location Plan'!$B$60+AW31*'Location Plan'!$C$60+AX31*'Location Plan'!$D$60+AY31*'Location Plan'!$E$60+AZ31*'Location Plan'!$F$60+BA31*'Location Plan'!$G$60+BB31*'Location Plan'!$H$60</f>
        <v>12.9</v>
      </c>
    </row>
    <row r="32" spans="1:56" ht="13.5" customHeight="1">
      <c r="A32" s="127">
        <v>0.31944444444444398</v>
      </c>
      <c r="B32" s="128"/>
      <c r="C32" s="20">
        <v>2</v>
      </c>
      <c r="D32" s="20">
        <v>0</v>
      </c>
      <c r="E32" s="20">
        <v>0</v>
      </c>
      <c r="F32" s="20">
        <v>0</v>
      </c>
      <c r="G32" s="20">
        <v>0</v>
      </c>
      <c r="H32" s="20">
        <v>0</v>
      </c>
      <c r="I32" s="20">
        <v>0</v>
      </c>
      <c r="J32" s="5">
        <f t="shared" si="0"/>
        <v>2</v>
      </c>
      <c r="K32" s="25">
        <f>C32*'Location Plan'!$B$60+D32*'Location Plan'!$C$60+E32*'Location Plan'!$D$60+F32*'Location Plan'!$E$60+G32*'Location Plan'!$F$60+H32*'Location Plan'!$G$60+I32*'Location Plan'!$H$60</f>
        <v>2</v>
      </c>
      <c r="L32" s="20">
        <v>1</v>
      </c>
      <c r="M32" s="20">
        <v>0</v>
      </c>
      <c r="N32" s="20">
        <v>1</v>
      </c>
      <c r="O32" s="20">
        <v>0</v>
      </c>
      <c r="P32" s="20">
        <v>0</v>
      </c>
      <c r="Q32" s="20">
        <v>0</v>
      </c>
      <c r="R32" s="20">
        <v>0</v>
      </c>
      <c r="S32" s="5">
        <f t="shared" si="1"/>
        <v>2</v>
      </c>
      <c r="T32" s="25">
        <f>L32*'Location Plan'!$B$60+M32*'Location Plan'!$C$60+N32*'Location Plan'!$D$60+O32*'Location Plan'!$E$60+P32*'Location Plan'!$F$60+Q32*'Location Plan'!$G$60+R32*'Location Plan'!$H$60</f>
        <v>2.9</v>
      </c>
      <c r="U32" s="20">
        <v>0</v>
      </c>
      <c r="V32" s="20">
        <v>0</v>
      </c>
      <c r="W32" s="20">
        <v>1</v>
      </c>
      <c r="X32" s="20">
        <v>0</v>
      </c>
      <c r="Y32" s="20">
        <v>0</v>
      </c>
      <c r="Z32" s="20">
        <v>0</v>
      </c>
      <c r="AA32" s="20">
        <v>0</v>
      </c>
      <c r="AB32" s="5">
        <f t="shared" si="2"/>
        <v>1</v>
      </c>
      <c r="AC32" s="25">
        <f>U32*'Location Plan'!$B$60+V32*'Location Plan'!$C$60+W32*'Location Plan'!$D$60+X32*'Location Plan'!$E$60+Y32*'Location Plan'!$F$60+Z32*'Location Plan'!$G$60+AA32*'Location Plan'!$H$60</f>
        <v>1.9</v>
      </c>
      <c r="AD32" s="20">
        <v>18</v>
      </c>
      <c r="AE32" s="20">
        <v>4</v>
      </c>
      <c r="AF32" s="20">
        <v>0</v>
      </c>
      <c r="AG32" s="20">
        <v>0</v>
      </c>
      <c r="AH32" s="20">
        <v>1</v>
      </c>
      <c r="AI32" s="20">
        <v>1</v>
      </c>
      <c r="AJ32" s="20">
        <v>0</v>
      </c>
      <c r="AK32" s="5">
        <f t="shared" si="3"/>
        <v>24</v>
      </c>
      <c r="AL32" s="25">
        <f>AD32*'Location Plan'!$B$60+AE32*'Location Plan'!$C$60+AF32*'Location Plan'!$D$60+AG32*'Location Plan'!$E$60+AH32*'Location Plan'!$F$60+AI32*'Location Plan'!$G$60+AJ32*'Location Plan'!$H$60</f>
        <v>24.9</v>
      </c>
      <c r="AM32" s="20">
        <v>5</v>
      </c>
      <c r="AN32" s="20">
        <v>0</v>
      </c>
      <c r="AO32" s="20">
        <v>0</v>
      </c>
      <c r="AP32" s="20">
        <v>0</v>
      </c>
      <c r="AQ32" s="20">
        <v>1</v>
      </c>
      <c r="AR32" s="20">
        <v>0</v>
      </c>
      <c r="AS32" s="20">
        <v>0</v>
      </c>
      <c r="AT32" s="5">
        <f t="shared" si="4"/>
        <v>6</v>
      </c>
      <c r="AU32" s="25">
        <f>AM32*'Location Plan'!$B$60+AN32*'Location Plan'!$C$60+AO32*'Location Plan'!$D$60+AP32*'Location Plan'!$E$60+AQ32*'Location Plan'!$F$60+AR32*'Location Plan'!$G$60+AS32*'Location Plan'!$H$60</f>
        <v>7.5</v>
      </c>
      <c r="AV32" s="27">
        <v>11</v>
      </c>
      <c r="AW32" s="27">
        <v>2</v>
      </c>
      <c r="AX32" s="27">
        <v>1</v>
      </c>
      <c r="AY32" s="27">
        <v>0</v>
      </c>
      <c r="AZ32" s="27">
        <v>2</v>
      </c>
      <c r="BA32" s="27">
        <v>0</v>
      </c>
      <c r="BB32" s="27">
        <v>1</v>
      </c>
      <c r="BC32" s="5">
        <f t="shared" si="5"/>
        <v>17</v>
      </c>
      <c r="BD32" s="25">
        <f>AV32*'Location Plan'!$B$60+AW32*'Location Plan'!$C$60+AX32*'Location Plan'!$D$60+AY32*'Location Plan'!$E$60+AZ32*'Location Plan'!$F$60+BA32*'Location Plan'!$G$60+BB32*'Location Plan'!$H$60</f>
        <v>20.099999999999998</v>
      </c>
    </row>
    <row r="33" spans="1:56" ht="13.5" customHeight="1">
      <c r="A33" s="127">
        <v>0.32291666666666602</v>
      </c>
      <c r="B33" s="128"/>
      <c r="C33" s="20">
        <v>2</v>
      </c>
      <c r="D33" s="20">
        <v>0</v>
      </c>
      <c r="E33" s="20">
        <v>0</v>
      </c>
      <c r="F33" s="20">
        <v>0</v>
      </c>
      <c r="G33" s="20">
        <v>0</v>
      </c>
      <c r="H33" s="20">
        <v>0</v>
      </c>
      <c r="I33" s="20">
        <v>0</v>
      </c>
      <c r="J33" s="5">
        <f t="shared" si="0"/>
        <v>2</v>
      </c>
      <c r="K33" s="25">
        <f>C33*'Location Plan'!$B$60+D33*'Location Plan'!$C$60+E33*'Location Plan'!$D$60+F33*'Location Plan'!$E$60+G33*'Location Plan'!$F$60+H33*'Location Plan'!$G$60+I33*'Location Plan'!$H$60</f>
        <v>2</v>
      </c>
      <c r="L33" s="20">
        <v>1</v>
      </c>
      <c r="M33" s="20">
        <v>0</v>
      </c>
      <c r="N33" s="20">
        <v>0</v>
      </c>
      <c r="O33" s="20">
        <v>0</v>
      </c>
      <c r="P33" s="20">
        <v>0</v>
      </c>
      <c r="Q33" s="20">
        <v>0</v>
      </c>
      <c r="R33" s="20">
        <v>0</v>
      </c>
      <c r="S33" s="5">
        <f t="shared" si="1"/>
        <v>1</v>
      </c>
      <c r="T33" s="25">
        <f>L33*'Location Plan'!$B$60+M33*'Location Plan'!$C$60+N33*'Location Plan'!$D$60+O33*'Location Plan'!$E$60+P33*'Location Plan'!$F$60+Q33*'Location Plan'!$G$60+R33*'Location Plan'!$H$60</f>
        <v>1</v>
      </c>
      <c r="U33" s="20">
        <v>0</v>
      </c>
      <c r="V33" s="20">
        <v>1</v>
      </c>
      <c r="W33" s="20">
        <v>0</v>
      </c>
      <c r="X33" s="20">
        <v>0</v>
      </c>
      <c r="Y33" s="20">
        <v>0</v>
      </c>
      <c r="Z33" s="20">
        <v>0</v>
      </c>
      <c r="AA33" s="20">
        <v>0</v>
      </c>
      <c r="AB33" s="5">
        <f t="shared" si="2"/>
        <v>1</v>
      </c>
      <c r="AC33" s="25">
        <f>U33*'Location Plan'!$B$60+V33*'Location Plan'!$C$60+W33*'Location Plan'!$D$60+X33*'Location Plan'!$E$60+Y33*'Location Plan'!$F$60+Z33*'Location Plan'!$G$60+AA33*'Location Plan'!$H$60</f>
        <v>1</v>
      </c>
      <c r="AD33" s="26">
        <v>17</v>
      </c>
      <c r="AE33" s="26">
        <v>9</v>
      </c>
      <c r="AF33" s="26">
        <v>1</v>
      </c>
      <c r="AG33" s="26">
        <v>0</v>
      </c>
      <c r="AH33" s="26">
        <v>1</v>
      </c>
      <c r="AI33" s="26">
        <v>0</v>
      </c>
      <c r="AJ33" s="26">
        <v>0</v>
      </c>
      <c r="AK33" s="5">
        <f t="shared" si="3"/>
        <v>28</v>
      </c>
      <c r="AL33" s="25">
        <f>AD33*'Location Plan'!$B$60+AE33*'Location Plan'!$C$60+AF33*'Location Plan'!$D$60+AG33*'Location Plan'!$E$60+AH33*'Location Plan'!$F$60+AI33*'Location Plan'!$G$60+AJ33*'Location Plan'!$H$60</f>
        <v>30.4</v>
      </c>
      <c r="AM33" s="20">
        <v>4</v>
      </c>
      <c r="AN33" s="20">
        <v>0</v>
      </c>
      <c r="AO33" s="20">
        <v>0</v>
      </c>
      <c r="AP33" s="20">
        <v>0</v>
      </c>
      <c r="AQ33" s="20">
        <v>0</v>
      </c>
      <c r="AR33" s="20">
        <v>0</v>
      </c>
      <c r="AS33" s="20">
        <v>0</v>
      </c>
      <c r="AT33" s="5">
        <f t="shared" si="4"/>
        <v>4</v>
      </c>
      <c r="AU33" s="25">
        <f>AM33*'Location Plan'!$B$60+AN33*'Location Plan'!$C$60+AO33*'Location Plan'!$D$60+AP33*'Location Plan'!$E$60+AQ33*'Location Plan'!$F$60+AR33*'Location Plan'!$G$60+AS33*'Location Plan'!$H$60</f>
        <v>4</v>
      </c>
      <c r="AV33" s="20">
        <v>12</v>
      </c>
      <c r="AW33" s="20">
        <v>3</v>
      </c>
      <c r="AX33" s="20">
        <v>0</v>
      </c>
      <c r="AY33" s="20">
        <v>0</v>
      </c>
      <c r="AZ33" s="20">
        <v>0</v>
      </c>
      <c r="BA33" s="20">
        <v>0</v>
      </c>
      <c r="BB33" s="20">
        <v>1</v>
      </c>
      <c r="BC33" s="5">
        <f t="shared" si="5"/>
        <v>16</v>
      </c>
      <c r="BD33" s="25">
        <f>AV33*'Location Plan'!$B$60+AW33*'Location Plan'!$C$60+AX33*'Location Plan'!$D$60+AY33*'Location Plan'!$E$60+AZ33*'Location Plan'!$F$60+BA33*'Location Plan'!$G$60+BB33*'Location Plan'!$H$60</f>
        <v>15.2</v>
      </c>
    </row>
    <row r="34" spans="1:56" ht="13.5" customHeight="1">
      <c r="A34" s="127">
        <v>0.32638888888888901</v>
      </c>
      <c r="B34" s="128"/>
      <c r="C34" s="20">
        <v>2</v>
      </c>
      <c r="D34" s="20">
        <v>0</v>
      </c>
      <c r="E34" s="20">
        <v>0</v>
      </c>
      <c r="F34" s="20">
        <v>0</v>
      </c>
      <c r="G34" s="20">
        <v>0</v>
      </c>
      <c r="H34" s="20">
        <v>0</v>
      </c>
      <c r="I34" s="20">
        <v>1</v>
      </c>
      <c r="J34" s="5">
        <f t="shared" si="0"/>
        <v>3</v>
      </c>
      <c r="K34" s="25">
        <f>C34*'Location Plan'!$B$60+D34*'Location Plan'!$C$60+E34*'Location Plan'!$D$60+F34*'Location Plan'!$E$60+G34*'Location Plan'!$F$60+H34*'Location Plan'!$G$60+I34*'Location Plan'!$H$60</f>
        <v>2.2000000000000002</v>
      </c>
      <c r="L34" s="20">
        <v>3</v>
      </c>
      <c r="M34" s="20">
        <v>0</v>
      </c>
      <c r="N34" s="20">
        <v>0</v>
      </c>
      <c r="O34" s="20">
        <v>0</v>
      </c>
      <c r="P34" s="20">
        <v>0</v>
      </c>
      <c r="Q34" s="20">
        <v>0</v>
      </c>
      <c r="R34" s="20">
        <v>0</v>
      </c>
      <c r="S34" s="5">
        <f t="shared" si="1"/>
        <v>3</v>
      </c>
      <c r="T34" s="25">
        <f>L34*'Location Plan'!$B$60+M34*'Location Plan'!$C$60+N34*'Location Plan'!$D$60+O34*'Location Plan'!$E$60+P34*'Location Plan'!$F$60+Q34*'Location Plan'!$G$60+R34*'Location Plan'!$H$60</f>
        <v>3</v>
      </c>
      <c r="U34" s="20">
        <v>1</v>
      </c>
      <c r="V34" s="20">
        <v>0</v>
      </c>
      <c r="W34" s="20">
        <v>0</v>
      </c>
      <c r="X34" s="20">
        <v>0</v>
      </c>
      <c r="Y34" s="20">
        <v>0</v>
      </c>
      <c r="Z34" s="20">
        <v>0</v>
      </c>
      <c r="AA34" s="20">
        <v>0</v>
      </c>
      <c r="AB34" s="5">
        <f t="shared" si="2"/>
        <v>1</v>
      </c>
      <c r="AC34" s="25">
        <f>U34*'Location Plan'!$B$60+V34*'Location Plan'!$C$60+W34*'Location Plan'!$D$60+X34*'Location Plan'!$E$60+Y34*'Location Plan'!$F$60+Z34*'Location Plan'!$G$60+AA34*'Location Plan'!$H$60</f>
        <v>1</v>
      </c>
      <c r="AD34" s="26">
        <v>12</v>
      </c>
      <c r="AE34" s="26">
        <v>8</v>
      </c>
      <c r="AF34" s="26">
        <v>1</v>
      </c>
      <c r="AG34" s="26">
        <v>1</v>
      </c>
      <c r="AH34" s="26">
        <v>2</v>
      </c>
      <c r="AI34" s="26">
        <v>0</v>
      </c>
      <c r="AJ34" s="26">
        <v>1</v>
      </c>
      <c r="AK34" s="5">
        <f t="shared" si="3"/>
        <v>25</v>
      </c>
      <c r="AL34" s="25">
        <f>AD34*'Location Plan'!$B$60+AE34*'Location Plan'!$C$60+AF34*'Location Plan'!$D$60+AG34*'Location Plan'!$E$60+AH34*'Location Plan'!$F$60+AI34*'Location Plan'!$G$60+AJ34*'Location Plan'!$H$60</f>
        <v>29.999999999999996</v>
      </c>
      <c r="AM34" s="20">
        <v>1</v>
      </c>
      <c r="AN34" s="20">
        <v>2</v>
      </c>
      <c r="AO34" s="20">
        <v>0</v>
      </c>
      <c r="AP34" s="20">
        <v>0</v>
      </c>
      <c r="AQ34" s="20">
        <v>1</v>
      </c>
      <c r="AR34" s="20">
        <v>0</v>
      </c>
      <c r="AS34" s="20">
        <v>0</v>
      </c>
      <c r="AT34" s="5">
        <f t="shared" si="4"/>
        <v>4</v>
      </c>
      <c r="AU34" s="25">
        <f>AM34*'Location Plan'!$B$60+AN34*'Location Plan'!$C$60+AO34*'Location Plan'!$D$60+AP34*'Location Plan'!$E$60+AQ34*'Location Plan'!$F$60+AR34*'Location Plan'!$G$60+AS34*'Location Plan'!$H$60</f>
        <v>5.5</v>
      </c>
      <c r="AV34" s="20">
        <v>9</v>
      </c>
      <c r="AW34" s="20">
        <v>4</v>
      </c>
      <c r="AX34" s="20">
        <v>0</v>
      </c>
      <c r="AY34" s="20">
        <v>0</v>
      </c>
      <c r="AZ34" s="20">
        <v>0</v>
      </c>
      <c r="BA34" s="20">
        <v>0</v>
      </c>
      <c r="BB34" s="20">
        <v>0</v>
      </c>
      <c r="BC34" s="5">
        <f t="shared" si="5"/>
        <v>13</v>
      </c>
      <c r="BD34" s="25">
        <f>AV34*'Location Plan'!$B$60+AW34*'Location Plan'!$C$60+AX34*'Location Plan'!$D$60+AY34*'Location Plan'!$E$60+AZ34*'Location Plan'!$F$60+BA34*'Location Plan'!$G$60+BB34*'Location Plan'!$H$60</f>
        <v>13</v>
      </c>
    </row>
    <row r="35" spans="1:56" ht="13.5" customHeight="1">
      <c r="A35" s="127">
        <v>0.32986111111111099</v>
      </c>
      <c r="B35" s="128"/>
      <c r="C35" s="20">
        <v>3</v>
      </c>
      <c r="D35" s="20">
        <v>0</v>
      </c>
      <c r="E35" s="20">
        <v>0</v>
      </c>
      <c r="F35" s="20">
        <v>0</v>
      </c>
      <c r="G35" s="20">
        <v>0</v>
      </c>
      <c r="H35" s="20">
        <v>0</v>
      </c>
      <c r="I35" s="20">
        <v>0</v>
      </c>
      <c r="J35" s="5">
        <f t="shared" si="0"/>
        <v>3</v>
      </c>
      <c r="K35" s="25">
        <f>C35*'Location Plan'!$B$60+D35*'Location Plan'!$C$60+E35*'Location Plan'!$D$60+F35*'Location Plan'!$E$60+G35*'Location Plan'!$F$60+H35*'Location Plan'!$G$60+I35*'Location Plan'!$H$60</f>
        <v>3</v>
      </c>
      <c r="L35" s="20">
        <v>3</v>
      </c>
      <c r="M35" s="20">
        <v>1</v>
      </c>
      <c r="N35" s="20">
        <v>0</v>
      </c>
      <c r="O35" s="20">
        <v>0</v>
      </c>
      <c r="P35" s="20">
        <v>0</v>
      </c>
      <c r="Q35" s="20">
        <v>0</v>
      </c>
      <c r="R35" s="20">
        <v>0</v>
      </c>
      <c r="S35" s="5">
        <f t="shared" si="1"/>
        <v>4</v>
      </c>
      <c r="T35" s="25">
        <f>L35*'Location Plan'!$B$60+M35*'Location Plan'!$C$60+N35*'Location Plan'!$D$60+O35*'Location Plan'!$E$60+P35*'Location Plan'!$F$60+Q35*'Location Plan'!$G$60+R35*'Location Plan'!$H$60</f>
        <v>4</v>
      </c>
      <c r="U35" s="20">
        <v>0</v>
      </c>
      <c r="V35" s="20">
        <v>1</v>
      </c>
      <c r="W35" s="20">
        <v>0</v>
      </c>
      <c r="X35" s="20">
        <v>0</v>
      </c>
      <c r="Y35" s="20">
        <v>0</v>
      </c>
      <c r="Z35" s="20">
        <v>0</v>
      </c>
      <c r="AA35" s="20">
        <v>0</v>
      </c>
      <c r="AB35" s="5">
        <f t="shared" si="2"/>
        <v>1</v>
      </c>
      <c r="AC35" s="25">
        <f>U35*'Location Plan'!$B$60+V35*'Location Plan'!$C$60+W35*'Location Plan'!$D$60+X35*'Location Plan'!$E$60+Y35*'Location Plan'!$F$60+Z35*'Location Plan'!$G$60+AA35*'Location Plan'!$H$60</f>
        <v>1</v>
      </c>
      <c r="AD35" s="26">
        <v>13</v>
      </c>
      <c r="AE35" s="26">
        <v>8</v>
      </c>
      <c r="AF35" s="26">
        <v>1</v>
      </c>
      <c r="AG35" s="26">
        <v>1</v>
      </c>
      <c r="AH35" s="26">
        <v>2</v>
      </c>
      <c r="AI35" s="26">
        <v>0</v>
      </c>
      <c r="AJ35" s="26">
        <v>0</v>
      </c>
      <c r="AK35" s="5">
        <f t="shared" si="3"/>
        <v>25</v>
      </c>
      <c r="AL35" s="25">
        <f>AD35*'Location Plan'!$B$60+AE35*'Location Plan'!$C$60+AF35*'Location Plan'!$D$60+AG35*'Location Plan'!$E$60+AH35*'Location Plan'!$F$60+AI35*'Location Plan'!$G$60+AJ35*'Location Plan'!$H$60</f>
        <v>30.799999999999997</v>
      </c>
      <c r="AM35" s="20">
        <v>1</v>
      </c>
      <c r="AN35" s="20">
        <v>2</v>
      </c>
      <c r="AO35" s="20">
        <v>0</v>
      </c>
      <c r="AP35" s="20">
        <v>0</v>
      </c>
      <c r="AQ35" s="20">
        <v>1</v>
      </c>
      <c r="AR35" s="20">
        <v>0</v>
      </c>
      <c r="AS35" s="20">
        <v>0</v>
      </c>
      <c r="AT35" s="5">
        <f t="shared" si="4"/>
        <v>4</v>
      </c>
      <c r="AU35" s="25">
        <f>AM35*'Location Plan'!$B$60+AN35*'Location Plan'!$C$60+AO35*'Location Plan'!$D$60+AP35*'Location Plan'!$E$60+AQ35*'Location Plan'!$F$60+AR35*'Location Plan'!$G$60+AS35*'Location Plan'!$H$60</f>
        <v>5.5</v>
      </c>
      <c r="AV35" s="20">
        <v>4</v>
      </c>
      <c r="AW35" s="20">
        <v>1</v>
      </c>
      <c r="AX35" s="20">
        <v>0</v>
      </c>
      <c r="AY35" s="20">
        <v>0</v>
      </c>
      <c r="AZ35" s="20">
        <v>2</v>
      </c>
      <c r="BA35" s="20">
        <v>0</v>
      </c>
      <c r="BB35" s="20">
        <v>0</v>
      </c>
      <c r="BC35" s="5">
        <f t="shared" si="5"/>
        <v>7</v>
      </c>
      <c r="BD35" s="25">
        <f>AV35*'Location Plan'!$B$60+AW35*'Location Plan'!$C$60+AX35*'Location Plan'!$D$60+AY35*'Location Plan'!$E$60+AZ35*'Location Plan'!$F$60+BA35*'Location Plan'!$G$60+BB35*'Location Plan'!$H$60</f>
        <v>10</v>
      </c>
    </row>
    <row r="36" spans="1:56" ht="13.5" customHeight="1">
      <c r="A36" s="127">
        <v>0.33333333333333298</v>
      </c>
      <c r="B36" s="128"/>
      <c r="C36" s="20">
        <v>3</v>
      </c>
      <c r="D36" s="20">
        <v>0</v>
      </c>
      <c r="E36" s="20">
        <v>0</v>
      </c>
      <c r="F36" s="20">
        <v>0</v>
      </c>
      <c r="G36" s="20">
        <v>0</v>
      </c>
      <c r="H36" s="20">
        <v>0</v>
      </c>
      <c r="I36" s="20">
        <v>0</v>
      </c>
      <c r="J36" s="5">
        <f t="shared" si="0"/>
        <v>3</v>
      </c>
      <c r="K36" s="25">
        <f>C36*'Location Plan'!$B$60+D36*'Location Plan'!$C$60+E36*'Location Plan'!$D$60+F36*'Location Plan'!$E$60+G36*'Location Plan'!$F$60+H36*'Location Plan'!$G$60+I36*'Location Plan'!$H$60</f>
        <v>3</v>
      </c>
      <c r="L36" s="20">
        <v>2</v>
      </c>
      <c r="M36" s="20">
        <v>1</v>
      </c>
      <c r="N36" s="20">
        <v>0</v>
      </c>
      <c r="O36" s="20">
        <v>0</v>
      </c>
      <c r="P36" s="20">
        <v>0</v>
      </c>
      <c r="Q36" s="20">
        <v>0</v>
      </c>
      <c r="R36" s="20">
        <v>0</v>
      </c>
      <c r="S36" s="5">
        <f t="shared" si="1"/>
        <v>3</v>
      </c>
      <c r="T36" s="25">
        <f>L36*'Location Plan'!$B$60+M36*'Location Plan'!$C$60+N36*'Location Plan'!$D$60+O36*'Location Plan'!$E$60+P36*'Location Plan'!$F$60+Q36*'Location Plan'!$G$60+R36*'Location Plan'!$H$60</f>
        <v>3</v>
      </c>
      <c r="U36" s="20">
        <v>0</v>
      </c>
      <c r="V36" s="20">
        <v>1</v>
      </c>
      <c r="W36" s="20">
        <v>0</v>
      </c>
      <c r="X36" s="20">
        <v>0</v>
      </c>
      <c r="Y36" s="20">
        <v>0</v>
      </c>
      <c r="Z36" s="20">
        <v>0</v>
      </c>
      <c r="AA36" s="20">
        <v>0</v>
      </c>
      <c r="AB36" s="5">
        <f t="shared" si="2"/>
        <v>1</v>
      </c>
      <c r="AC36" s="25">
        <f>U36*'Location Plan'!$B$60+V36*'Location Plan'!$C$60+W36*'Location Plan'!$D$60+X36*'Location Plan'!$E$60+Y36*'Location Plan'!$F$60+Z36*'Location Plan'!$G$60+AA36*'Location Plan'!$H$60</f>
        <v>1</v>
      </c>
      <c r="AD36" s="26">
        <v>24</v>
      </c>
      <c r="AE36" s="26">
        <v>7</v>
      </c>
      <c r="AF36" s="26">
        <v>0</v>
      </c>
      <c r="AG36" s="26">
        <v>0</v>
      </c>
      <c r="AH36" s="26">
        <v>0</v>
      </c>
      <c r="AI36" s="26">
        <v>0</v>
      </c>
      <c r="AJ36" s="26">
        <v>0</v>
      </c>
      <c r="AK36" s="5">
        <f t="shared" si="3"/>
        <v>31</v>
      </c>
      <c r="AL36" s="25">
        <f>AD36*'Location Plan'!$B$60+AE36*'Location Plan'!$C$60+AF36*'Location Plan'!$D$60+AG36*'Location Plan'!$E$60+AH36*'Location Plan'!$F$60+AI36*'Location Plan'!$G$60+AJ36*'Location Plan'!$H$60</f>
        <v>31</v>
      </c>
      <c r="AM36" s="20">
        <v>2</v>
      </c>
      <c r="AN36" s="20">
        <v>0</v>
      </c>
      <c r="AO36" s="20">
        <v>0</v>
      </c>
      <c r="AP36" s="20">
        <v>0</v>
      </c>
      <c r="AQ36" s="20">
        <v>0</v>
      </c>
      <c r="AR36" s="20">
        <v>0</v>
      </c>
      <c r="AS36" s="20">
        <v>1</v>
      </c>
      <c r="AT36" s="5">
        <f t="shared" si="4"/>
        <v>3</v>
      </c>
      <c r="AU36" s="25">
        <f>AM36*'Location Plan'!$B$60+AN36*'Location Plan'!$C$60+AO36*'Location Plan'!$D$60+AP36*'Location Plan'!$E$60+AQ36*'Location Plan'!$F$60+AR36*'Location Plan'!$G$60+AS36*'Location Plan'!$H$60</f>
        <v>2.2000000000000002</v>
      </c>
      <c r="AV36" s="20">
        <v>10</v>
      </c>
      <c r="AW36" s="20">
        <v>2</v>
      </c>
      <c r="AX36" s="20">
        <v>0</v>
      </c>
      <c r="AY36" s="20">
        <v>0</v>
      </c>
      <c r="AZ36" s="20">
        <v>2</v>
      </c>
      <c r="BA36" s="20">
        <v>0</v>
      </c>
      <c r="BB36" s="20">
        <v>0</v>
      </c>
      <c r="BC36" s="5">
        <f t="shared" si="5"/>
        <v>14</v>
      </c>
      <c r="BD36" s="25">
        <f>AV36*'Location Plan'!$B$60+AW36*'Location Plan'!$C$60+AX36*'Location Plan'!$D$60+AY36*'Location Plan'!$E$60+AZ36*'Location Plan'!$F$60+BA36*'Location Plan'!$G$60+BB36*'Location Plan'!$H$60</f>
        <v>17</v>
      </c>
    </row>
    <row r="37" spans="1:56" ht="13.5" customHeight="1">
      <c r="A37" s="127">
        <v>0.33680555555555503</v>
      </c>
      <c r="B37" s="128"/>
      <c r="C37" s="20">
        <v>2</v>
      </c>
      <c r="D37" s="20">
        <v>2</v>
      </c>
      <c r="E37" s="20">
        <v>0</v>
      </c>
      <c r="F37" s="20">
        <v>0</v>
      </c>
      <c r="G37" s="20">
        <v>0</v>
      </c>
      <c r="H37" s="20">
        <v>0</v>
      </c>
      <c r="I37" s="20">
        <v>0</v>
      </c>
      <c r="J37" s="5">
        <f t="shared" si="0"/>
        <v>4</v>
      </c>
      <c r="K37" s="25">
        <f>C37*'Location Plan'!$B$60+D37*'Location Plan'!$C$60+E37*'Location Plan'!$D$60+F37*'Location Plan'!$E$60+G37*'Location Plan'!$F$60+H37*'Location Plan'!$G$60+I37*'Location Plan'!$H$60</f>
        <v>4</v>
      </c>
      <c r="L37" s="20">
        <v>1</v>
      </c>
      <c r="M37" s="20">
        <v>1</v>
      </c>
      <c r="N37" s="20">
        <v>0</v>
      </c>
      <c r="O37" s="20">
        <v>0</v>
      </c>
      <c r="P37" s="20">
        <v>0</v>
      </c>
      <c r="Q37" s="20">
        <v>0</v>
      </c>
      <c r="R37" s="20">
        <v>0</v>
      </c>
      <c r="S37" s="5">
        <f t="shared" si="1"/>
        <v>2</v>
      </c>
      <c r="T37" s="25">
        <f>L37*'Location Plan'!$B$60+M37*'Location Plan'!$C$60+N37*'Location Plan'!$D$60+O37*'Location Plan'!$E$60+P37*'Location Plan'!$F$60+Q37*'Location Plan'!$G$60+R37*'Location Plan'!$H$60</f>
        <v>2</v>
      </c>
      <c r="U37" s="20">
        <v>1</v>
      </c>
      <c r="V37" s="20">
        <v>0</v>
      </c>
      <c r="W37" s="20">
        <v>0</v>
      </c>
      <c r="X37" s="20">
        <v>0</v>
      </c>
      <c r="Y37" s="20">
        <v>0</v>
      </c>
      <c r="Z37" s="20">
        <v>0</v>
      </c>
      <c r="AA37" s="20">
        <v>0</v>
      </c>
      <c r="AB37" s="5">
        <f t="shared" si="2"/>
        <v>1</v>
      </c>
      <c r="AC37" s="25">
        <f>U37*'Location Plan'!$B$60+V37*'Location Plan'!$C$60+W37*'Location Plan'!$D$60+X37*'Location Plan'!$E$60+Y37*'Location Plan'!$F$60+Z37*'Location Plan'!$G$60+AA37*'Location Plan'!$H$60</f>
        <v>1</v>
      </c>
      <c r="AD37" s="26">
        <v>19</v>
      </c>
      <c r="AE37" s="26">
        <v>4</v>
      </c>
      <c r="AF37" s="26">
        <v>2</v>
      </c>
      <c r="AG37" s="26">
        <v>0</v>
      </c>
      <c r="AH37" s="26">
        <v>2</v>
      </c>
      <c r="AI37" s="26">
        <v>0</v>
      </c>
      <c r="AJ37" s="26">
        <v>1</v>
      </c>
      <c r="AK37" s="5">
        <f t="shared" si="3"/>
        <v>28</v>
      </c>
      <c r="AL37" s="25">
        <f>AD37*'Location Plan'!$B$60+AE37*'Location Plan'!$C$60+AF37*'Location Plan'!$D$60+AG37*'Location Plan'!$E$60+AH37*'Location Plan'!$F$60+AI37*'Location Plan'!$G$60+AJ37*'Location Plan'!$H$60</f>
        <v>32</v>
      </c>
      <c r="AM37" s="20">
        <v>4</v>
      </c>
      <c r="AN37" s="20">
        <v>1</v>
      </c>
      <c r="AO37" s="20">
        <v>0</v>
      </c>
      <c r="AP37" s="20">
        <v>0</v>
      </c>
      <c r="AQ37" s="20">
        <v>0</v>
      </c>
      <c r="AR37" s="20">
        <v>0</v>
      </c>
      <c r="AS37" s="20">
        <v>0</v>
      </c>
      <c r="AT37" s="5">
        <f t="shared" si="4"/>
        <v>5</v>
      </c>
      <c r="AU37" s="25">
        <f>AM37*'Location Plan'!$B$60+AN37*'Location Plan'!$C$60+AO37*'Location Plan'!$D$60+AP37*'Location Plan'!$E$60+AQ37*'Location Plan'!$F$60+AR37*'Location Plan'!$G$60+AS37*'Location Plan'!$H$60</f>
        <v>5</v>
      </c>
      <c r="AV37" s="27">
        <v>11</v>
      </c>
      <c r="AW37" s="27">
        <v>8</v>
      </c>
      <c r="AX37" s="27">
        <v>0</v>
      </c>
      <c r="AY37" s="27">
        <v>0</v>
      </c>
      <c r="AZ37" s="27">
        <v>0</v>
      </c>
      <c r="BA37" s="27">
        <v>0</v>
      </c>
      <c r="BB37" s="27">
        <v>0</v>
      </c>
      <c r="BC37" s="5">
        <f t="shared" si="5"/>
        <v>19</v>
      </c>
      <c r="BD37" s="25">
        <f>AV37*'Location Plan'!$B$60+AW37*'Location Plan'!$C$60+AX37*'Location Plan'!$D$60+AY37*'Location Plan'!$E$60+AZ37*'Location Plan'!$F$60+BA37*'Location Plan'!$G$60+BB37*'Location Plan'!$H$60</f>
        <v>19</v>
      </c>
    </row>
    <row r="38" spans="1:56" ht="13.5" customHeight="1">
      <c r="A38" s="127">
        <v>0.34027777777777801</v>
      </c>
      <c r="B38" s="128"/>
      <c r="C38" s="20">
        <v>2</v>
      </c>
      <c r="D38" s="20">
        <v>2</v>
      </c>
      <c r="E38" s="20">
        <v>0</v>
      </c>
      <c r="F38" s="20">
        <v>0</v>
      </c>
      <c r="G38" s="20">
        <v>0</v>
      </c>
      <c r="H38" s="20">
        <v>0</v>
      </c>
      <c r="I38" s="20">
        <v>0</v>
      </c>
      <c r="J38" s="5">
        <f t="shared" si="0"/>
        <v>4</v>
      </c>
      <c r="K38" s="25">
        <f>C38*'Location Plan'!$B$60+D38*'Location Plan'!$C$60+E38*'Location Plan'!$D$60+F38*'Location Plan'!$E$60+G38*'Location Plan'!$F$60+H38*'Location Plan'!$G$60+I38*'Location Plan'!$H$60</f>
        <v>4</v>
      </c>
      <c r="L38" s="20">
        <v>3</v>
      </c>
      <c r="M38" s="20">
        <v>0</v>
      </c>
      <c r="N38" s="20">
        <v>0</v>
      </c>
      <c r="O38" s="20">
        <v>0</v>
      </c>
      <c r="P38" s="20">
        <v>0</v>
      </c>
      <c r="Q38" s="20">
        <v>0</v>
      </c>
      <c r="R38" s="20">
        <v>0</v>
      </c>
      <c r="S38" s="5">
        <f t="shared" si="1"/>
        <v>3</v>
      </c>
      <c r="T38" s="25">
        <f>L38*'Location Plan'!$B$60+M38*'Location Plan'!$C$60+N38*'Location Plan'!$D$60+O38*'Location Plan'!$E$60+P38*'Location Plan'!$F$60+Q38*'Location Plan'!$G$60+R38*'Location Plan'!$H$60</f>
        <v>3</v>
      </c>
      <c r="U38" s="20">
        <v>1</v>
      </c>
      <c r="V38" s="20">
        <v>0</v>
      </c>
      <c r="W38" s="20">
        <v>0</v>
      </c>
      <c r="X38" s="20">
        <v>0</v>
      </c>
      <c r="Y38" s="20">
        <v>0</v>
      </c>
      <c r="Z38" s="20">
        <v>0</v>
      </c>
      <c r="AA38" s="20">
        <v>0</v>
      </c>
      <c r="AB38" s="5">
        <f t="shared" si="2"/>
        <v>1</v>
      </c>
      <c r="AC38" s="25">
        <f>U38*'Location Plan'!$B$60+V38*'Location Plan'!$C$60+W38*'Location Plan'!$D$60+X38*'Location Plan'!$E$60+Y38*'Location Plan'!$F$60+Z38*'Location Plan'!$G$60+AA38*'Location Plan'!$H$60</f>
        <v>1</v>
      </c>
      <c r="AD38" s="26">
        <v>21</v>
      </c>
      <c r="AE38" s="26">
        <v>4</v>
      </c>
      <c r="AF38" s="26">
        <v>1</v>
      </c>
      <c r="AG38" s="26">
        <v>0</v>
      </c>
      <c r="AH38" s="26">
        <v>2</v>
      </c>
      <c r="AI38" s="26">
        <v>0</v>
      </c>
      <c r="AJ38" s="26">
        <v>0</v>
      </c>
      <c r="AK38" s="5">
        <f t="shared" si="3"/>
        <v>28</v>
      </c>
      <c r="AL38" s="25">
        <f>AD38*'Location Plan'!$B$60+AE38*'Location Plan'!$C$60+AF38*'Location Plan'!$D$60+AG38*'Location Plan'!$E$60+AH38*'Location Plan'!$F$60+AI38*'Location Plan'!$G$60+AJ38*'Location Plan'!$H$60</f>
        <v>31.9</v>
      </c>
      <c r="AM38" s="20">
        <v>2</v>
      </c>
      <c r="AN38" s="20">
        <v>0</v>
      </c>
      <c r="AO38" s="20">
        <v>1</v>
      </c>
      <c r="AP38" s="20">
        <v>0</v>
      </c>
      <c r="AQ38" s="20">
        <v>0</v>
      </c>
      <c r="AR38" s="20">
        <v>0</v>
      </c>
      <c r="AS38" s="20">
        <v>0</v>
      </c>
      <c r="AT38" s="5">
        <f t="shared" si="4"/>
        <v>3</v>
      </c>
      <c r="AU38" s="25">
        <f>AM38*'Location Plan'!$B$60+AN38*'Location Plan'!$C$60+AO38*'Location Plan'!$D$60+AP38*'Location Plan'!$E$60+AQ38*'Location Plan'!$F$60+AR38*'Location Plan'!$G$60+AS38*'Location Plan'!$H$60</f>
        <v>3.9</v>
      </c>
      <c r="AV38" s="27">
        <v>15</v>
      </c>
      <c r="AW38" s="27">
        <v>5</v>
      </c>
      <c r="AX38" s="27">
        <v>0</v>
      </c>
      <c r="AY38" s="27">
        <v>0</v>
      </c>
      <c r="AZ38" s="27">
        <v>0</v>
      </c>
      <c r="BA38" s="27">
        <v>0</v>
      </c>
      <c r="BB38" s="27">
        <v>0</v>
      </c>
      <c r="BC38" s="5">
        <f t="shared" si="5"/>
        <v>20</v>
      </c>
      <c r="BD38" s="25">
        <f>AV38*'Location Plan'!$B$60+AW38*'Location Plan'!$C$60+AX38*'Location Plan'!$D$60+AY38*'Location Plan'!$E$60+AZ38*'Location Plan'!$F$60+BA38*'Location Plan'!$G$60+BB38*'Location Plan'!$H$60</f>
        <v>20</v>
      </c>
    </row>
    <row r="39" spans="1:56" ht="13.5" customHeight="1">
      <c r="A39" s="127">
        <v>0.34375</v>
      </c>
      <c r="B39" s="128"/>
      <c r="C39" s="20">
        <v>1</v>
      </c>
      <c r="D39" s="20">
        <v>0</v>
      </c>
      <c r="E39" s="20">
        <v>0</v>
      </c>
      <c r="F39" s="20">
        <v>0</v>
      </c>
      <c r="G39" s="20">
        <v>0</v>
      </c>
      <c r="H39" s="20">
        <v>0</v>
      </c>
      <c r="I39" s="20">
        <v>1</v>
      </c>
      <c r="J39" s="5">
        <f t="shared" si="0"/>
        <v>2</v>
      </c>
      <c r="K39" s="25">
        <f>C39*'Location Plan'!$B$60+D39*'Location Plan'!$C$60+E39*'Location Plan'!$D$60+F39*'Location Plan'!$E$60+G39*'Location Plan'!$F$60+H39*'Location Plan'!$G$60+I39*'Location Plan'!$H$60</f>
        <v>1.2</v>
      </c>
      <c r="L39" s="20">
        <v>2</v>
      </c>
      <c r="M39" s="20">
        <v>0</v>
      </c>
      <c r="N39" s="20">
        <v>0</v>
      </c>
      <c r="O39" s="20">
        <v>0</v>
      </c>
      <c r="P39" s="20">
        <v>0</v>
      </c>
      <c r="Q39" s="20">
        <v>0</v>
      </c>
      <c r="R39" s="20">
        <v>0</v>
      </c>
      <c r="S39" s="5">
        <f t="shared" si="1"/>
        <v>2</v>
      </c>
      <c r="T39" s="25">
        <f>L39*'Location Plan'!$B$60+M39*'Location Plan'!$C$60+N39*'Location Plan'!$D$60+O39*'Location Plan'!$E$60+P39*'Location Plan'!$F$60+Q39*'Location Plan'!$G$60+R39*'Location Plan'!$H$60</f>
        <v>2</v>
      </c>
      <c r="U39" s="20">
        <v>1</v>
      </c>
      <c r="V39" s="20">
        <v>0</v>
      </c>
      <c r="W39" s="20">
        <v>0</v>
      </c>
      <c r="X39" s="20">
        <v>0</v>
      </c>
      <c r="Y39" s="20">
        <v>0</v>
      </c>
      <c r="Z39" s="20">
        <v>0</v>
      </c>
      <c r="AA39" s="20">
        <v>0</v>
      </c>
      <c r="AB39" s="5">
        <f t="shared" si="2"/>
        <v>1</v>
      </c>
      <c r="AC39" s="25">
        <f>U39*'Location Plan'!$B$60+V39*'Location Plan'!$C$60+W39*'Location Plan'!$D$60+X39*'Location Plan'!$E$60+Y39*'Location Plan'!$F$60+Z39*'Location Plan'!$G$60+AA39*'Location Plan'!$H$60</f>
        <v>1</v>
      </c>
      <c r="AD39" s="26">
        <v>24</v>
      </c>
      <c r="AE39" s="26">
        <v>5</v>
      </c>
      <c r="AF39" s="26">
        <v>0</v>
      </c>
      <c r="AG39" s="26">
        <v>0</v>
      </c>
      <c r="AH39" s="26">
        <v>1</v>
      </c>
      <c r="AI39" s="26">
        <v>0</v>
      </c>
      <c r="AJ39" s="26">
        <v>0</v>
      </c>
      <c r="AK39" s="5">
        <f t="shared" si="3"/>
        <v>30</v>
      </c>
      <c r="AL39" s="25">
        <f>AD39*'Location Plan'!$B$60+AE39*'Location Plan'!$C$60+AF39*'Location Plan'!$D$60+AG39*'Location Plan'!$E$60+AH39*'Location Plan'!$F$60+AI39*'Location Plan'!$G$60+AJ39*'Location Plan'!$H$60</f>
        <v>31.5</v>
      </c>
      <c r="AM39" s="20">
        <v>3</v>
      </c>
      <c r="AN39" s="20">
        <v>1</v>
      </c>
      <c r="AO39" s="20">
        <v>0</v>
      </c>
      <c r="AP39" s="20">
        <v>0</v>
      </c>
      <c r="AQ39" s="20">
        <v>0</v>
      </c>
      <c r="AR39" s="20">
        <v>0</v>
      </c>
      <c r="AS39" s="20">
        <v>0</v>
      </c>
      <c r="AT39" s="5">
        <f t="shared" si="4"/>
        <v>4</v>
      </c>
      <c r="AU39" s="25">
        <f>AM39*'Location Plan'!$B$60+AN39*'Location Plan'!$C$60+AO39*'Location Plan'!$D$60+AP39*'Location Plan'!$E$60+AQ39*'Location Plan'!$F$60+AR39*'Location Plan'!$G$60+AS39*'Location Plan'!$H$60</f>
        <v>4</v>
      </c>
      <c r="AV39" s="27">
        <v>15</v>
      </c>
      <c r="AW39" s="27">
        <v>4</v>
      </c>
      <c r="AX39" s="27">
        <v>0</v>
      </c>
      <c r="AY39" s="27">
        <v>0</v>
      </c>
      <c r="AZ39" s="27">
        <v>1</v>
      </c>
      <c r="BA39" s="27">
        <v>0</v>
      </c>
      <c r="BB39" s="27">
        <v>0</v>
      </c>
      <c r="BC39" s="5">
        <f t="shared" si="5"/>
        <v>20</v>
      </c>
      <c r="BD39" s="25">
        <f>AV39*'Location Plan'!$B$60+AW39*'Location Plan'!$C$60+AX39*'Location Plan'!$D$60+AY39*'Location Plan'!$E$60+AZ39*'Location Plan'!$F$60+BA39*'Location Plan'!$G$60+BB39*'Location Plan'!$H$60</f>
        <v>21.5</v>
      </c>
    </row>
    <row r="40" spans="1:56" ht="13.5" customHeight="1">
      <c r="A40" s="127">
        <v>0.34722222222222199</v>
      </c>
      <c r="B40" s="128"/>
      <c r="C40" s="20">
        <v>3</v>
      </c>
      <c r="D40" s="20">
        <v>0</v>
      </c>
      <c r="E40" s="20">
        <v>0</v>
      </c>
      <c r="F40" s="20">
        <v>0</v>
      </c>
      <c r="G40" s="20">
        <v>0</v>
      </c>
      <c r="H40" s="20">
        <v>0</v>
      </c>
      <c r="I40" s="20">
        <v>0</v>
      </c>
      <c r="J40" s="5">
        <f t="shared" si="0"/>
        <v>3</v>
      </c>
      <c r="K40" s="25">
        <f>C40*'Location Plan'!$B$60+D40*'Location Plan'!$C$60+E40*'Location Plan'!$D$60+F40*'Location Plan'!$E$60+G40*'Location Plan'!$F$60+H40*'Location Plan'!$G$60+I40*'Location Plan'!$H$60</f>
        <v>3</v>
      </c>
      <c r="L40" s="20">
        <v>1</v>
      </c>
      <c r="M40" s="20">
        <v>0</v>
      </c>
      <c r="N40" s="20">
        <v>0</v>
      </c>
      <c r="O40" s="20">
        <v>0</v>
      </c>
      <c r="P40" s="20">
        <v>1</v>
      </c>
      <c r="Q40" s="20">
        <v>0</v>
      </c>
      <c r="R40" s="20">
        <v>0</v>
      </c>
      <c r="S40" s="5">
        <f t="shared" si="1"/>
        <v>2</v>
      </c>
      <c r="T40" s="25">
        <f>L40*'Location Plan'!$B$60+M40*'Location Plan'!$C$60+N40*'Location Plan'!$D$60+O40*'Location Plan'!$E$60+P40*'Location Plan'!$F$60+Q40*'Location Plan'!$G$60+R40*'Location Plan'!$H$60</f>
        <v>3.5</v>
      </c>
      <c r="U40" s="20">
        <v>1</v>
      </c>
      <c r="V40" s="20">
        <v>0</v>
      </c>
      <c r="W40" s="20">
        <v>0</v>
      </c>
      <c r="X40" s="20">
        <v>0</v>
      </c>
      <c r="Y40" s="20">
        <v>0</v>
      </c>
      <c r="Z40" s="20">
        <v>0</v>
      </c>
      <c r="AA40" s="20">
        <v>0</v>
      </c>
      <c r="AB40" s="5">
        <f t="shared" si="2"/>
        <v>1</v>
      </c>
      <c r="AC40" s="25">
        <f>U40*'Location Plan'!$B$60+V40*'Location Plan'!$C$60+W40*'Location Plan'!$D$60+X40*'Location Plan'!$E$60+Y40*'Location Plan'!$F$60+Z40*'Location Plan'!$G$60+AA40*'Location Plan'!$H$60</f>
        <v>1</v>
      </c>
      <c r="AD40" s="26">
        <v>19</v>
      </c>
      <c r="AE40" s="26">
        <v>8</v>
      </c>
      <c r="AF40" s="26">
        <v>0</v>
      </c>
      <c r="AG40" s="26">
        <v>0</v>
      </c>
      <c r="AH40" s="26">
        <v>2</v>
      </c>
      <c r="AI40" s="26">
        <v>0</v>
      </c>
      <c r="AJ40" s="26">
        <v>0</v>
      </c>
      <c r="AK40" s="5">
        <f t="shared" si="3"/>
        <v>29</v>
      </c>
      <c r="AL40" s="25">
        <f>AD40*'Location Plan'!$B$60+AE40*'Location Plan'!$C$60+AF40*'Location Plan'!$D$60+AG40*'Location Plan'!$E$60+AH40*'Location Plan'!$F$60+AI40*'Location Plan'!$G$60+AJ40*'Location Plan'!$H$60</f>
        <v>32</v>
      </c>
      <c r="AM40" s="20">
        <v>3</v>
      </c>
      <c r="AN40" s="20">
        <v>1</v>
      </c>
      <c r="AO40" s="20">
        <v>0</v>
      </c>
      <c r="AP40" s="20">
        <v>0</v>
      </c>
      <c r="AQ40" s="20">
        <v>0</v>
      </c>
      <c r="AR40" s="20">
        <v>0</v>
      </c>
      <c r="AS40" s="20">
        <v>0</v>
      </c>
      <c r="AT40" s="5">
        <f t="shared" si="4"/>
        <v>4</v>
      </c>
      <c r="AU40" s="25">
        <f>AM40*'Location Plan'!$B$60+AN40*'Location Plan'!$C$60+AO40*'Location Plan'!$D$60+AP40*'Location Plan'!$E$60+AQ40*'Location Plan'!$F$60+AR40*'Location Plan'!$G$60+AS40*'Location Plan'!$H$60</f>
        <v>4</v>
      </c>
      <c r="AV40" s="20">
        <v>10</v>
      </c>
      <c r="AW40" s="20">
        <v>0</v>
      </c>
      <c r="AX40" s="20">
        <v>2</v>
      </c>
      <c r="AY40" s="20">
        <v>0</v>
      </c>
      <c r="AZ40" s="20">
        <v>2</v>
      </c>
      <c r="BA40" s="20">
        <v>0</v>
      </c>
      <c r="BB40" s="20">
        <v>0</v>
      </c>
      <c r="BC40" s="5">
        <f t="shared" si="5"/>
        <v>14</v>
      </c>
      <c r="BD40" s="25">
        <f>AV40*'Location Plan'!$B$60+AW40*'Location Plan'!$C$60+AX40*'Location Plan'!$D$60+AY40*'Location Plan'!$E$60+AZ40*'Location Plan'!$F$60+BA40*'Location Plan'!$G$60+BB40*'Location Plan'!$H$60</f>
        <v>18.8</v>
      </c>
    </row>
    <row r="41" spans="1:56" ht="13.5" customHeight="1">
      <c r="A41" s="127">
        <v>0.35069444444444398</v>
      </c>
      <c r="B41" s="128"/>
      <c r="C41" s="20">
        <v>5</v>
      </c>
      <c r="D41" s="20">
        <v>2</v>
      </c>
      <c r="E41" s="20">
        <v>0</v>
      </c>
      <c r="F41" s="20">
        <v>0</v>
      </c>
      <c r="G41" s="20">
        <v>0</v>
      </c>
      <c r="H41" s="20">
        <v>0</v>
      </c>
      <c r="I41" s="20">
        <v>1</v>
      </c>
      <c r="J41" s="5">
        <f t="shared" si="0"/>
        <v>8</v>
      </c>
      <c r="K41" s="25">
        <f>C41*'Location Plan'!$B$60+D41*'Location Plan'!$C$60+E41*'Location Plan'!$D$60+F41*'Location Plan'!$E$60+G41*'Location Plan'!$F$60+H41*'Location Plan'!$G$60+I41*'Location Plan'!$H$60</f>
        <v>7.2</v>
      </c>
      <c r="L41" s="20">
        <v>1</v>
      </c>
      <c r="M41" s="20">
        <v>0</v>
      </c>
      <c r="N41" s="20">
        <v>1</v>
      </c>
      <c r="O41" s="20">
        <v>0</v>
      </c>
      <c r="P41" s="20">
        <v>0</v>
      </c>
      <c r="Q41" s="20">
        <v>0</v>
      </c>
      <c r="R41" s="20">
        <v>0</v>
      </c>
      <c r="S41" s="5">
        <f t="shared" si="1"/>
        <v>2</v>
      </c>
      <c r="T41" s="25">
        <f>L41*'Location Plan'!$B$60+M41*'Location Plan'!$C$60+N41*'Location Plan'!$D$60+O41*'Location Plan'!$E$60+P41*'Location Plan'!$F$60+Q41*'Location Plan'!$G$60+R41*'Location Plan'!$H$60</f>
        <v>2.9</v>
      </c>
      <c r="U41" s="20">
        <v>2</v>
      </c>
      <c r="V41" s="20">
        <v>1</v>
      </c>
      <c r="W41" s="20">
        <v>0</v>
      </c>
      <c r="X41" s="20">
        <v>0</v>
      </c>
      <c r="Y41" s="20">
        <v>0</v>
      </c>
      <c r="Z41" s="20">
        <v>0</v>
      </c>
      <c r="AA41" s="20">
        <v>0</v>
      </c>
      <c r="AB41" s="5">
        <f t="shared" si="2"/>
        <v>3</v>
      </c>
      <c r="AC41" s="25">
        <f>U41*'Location Plan'!$B$60+V41*'Location Plan'!$C$60+W41*'Location Plan'!$D$60+X41*'Location Plan'!$E$60+Y41*'Location Plan'!$F$60+Z41*'Location Plan'!$G$60+AA41*'Location Plan'!$H$60</f>
        <v>3</v>
      </c>
      <c r="AD41" s="26">
        <v>25</v>
      </c>
      <c r="AE41" s="26">
        <v>6</v>
      </c>
      <c r="AF41" s="26">
        <v>0</v>
      </c>
      <c r="AG41" s="26">
        <v>0</v>
      </c>
      <c r="AH41" s="26">
        <v>0</v>
      </c>
      <c r="AI41" s="26">
        <v>0</v>
      </c>
      <c r="AJ41" s="26">
        <v>0</v>
      </c>
      <c r="AK41" s="5">
        <f t="shared" si="3"/>
        <v>31</v>
      </c>
      <c r="AL41" s="25">
        <f>AD41*'Location Plan'!$B$60+AE41*'Location Plan'!$C$60+AF41*'Location Plan'!$D$60+AG41*'Location Plan'!$E$60+AH41*'Location Plan'!$F$60+AI41*'Location Plan'!$G$60+AJ41*'Location Plan'!$H$60</f>
        <v>31</v>
      </c>
      <c r="AM41" s="20">
        <v>0</v>
      </c>
      <c r="AN41" s="20">
        <v>2</v>
      </c>
      <c r="AO41" s="20">
        <v>0</v>
      </c>
      <c r="AP41" s="20">
        <v>0</v>
      </c>
      <c r="AQ41" s="20">
        <v>1</v>
      </c>
      <c r="AR41" s="20">
        <v>0</v>
      </c>
      <c r="AS41" s="20">
        <v>0</v>
      </c>
      <c r="AT41" s="5">
        <f t="shared" si="4"/>
        <v>3</v>
      </c>
      <c r="AU41" s="25">
        <f>AM41*'Location Plan'!$B$60+AN41*'Location Plan'!$C$60+AO41*'Location Plan'!$D$60+AP41*'Location Plan'!$E$60+AQ41*'Location Plan'!$F$60+AR41*'Location Plan'!$G$60+AS41*'Location Plan'!$H$60</f>
        <v>4.5</v>
      </c>
      <c r="AV41" s="20">
        <v>6</v>
      </c>
      <c r="AW41" s="20">
        <v>2</v>
      </c>
      <c r="AX41" s="20">
        <v>1</v>
      </c>
      <c r="AY41" s="20">
        <v>0</v>
      </c>
      <c r="AZ41" s="20">
        <v>1</v>
      </c>
      <c r="BA41" s="20">
        <v>0</v>
      </c>
      <c r="BB41" s="20">
        <v>0</v>
      </c>
      <c r="BC41" s="5">
        <f t="shared" si="5"/>
        <v>10</v>
      </c>
      <c r="BD41" s="25">
        <f>AV41*'Location Plan'!$B$60+AW41*'Location Plan'!$C$60+AX41*'Location Plan'!$D$60+AY41*'Location Plan'!$E$60+AZ41*'Location Plan'!$F$60+BA41*'Location Plan'!$G$60+BB41*'Location Plan'!$H$60</f>
        <v>12.4</v>
      </c>
    </row>
    <row r="42" spans="1:56" ht="13.5" customHeight="1">
      <c r="A42" s="127">
        <v>0.35416666666666602</v>
      </c>
      <c r="B42" s="128"/>
      <c r="C42" s="20">
        <v>1</v>
      </c>
      <c r="D42" s="20">
        <v>2</v>
      </c>
      <c r="E42" s="20">
        <v>0</v>
      </c>
      <c r="F42" s="20">
        <v>0</v>
      </c>
      <c r="G42" s="20">
        <v>0</v>
      </c>
      <c r="H42" s="20">
        <v>0</v>
      </c>
      <c r="I42" s="20">
        <v>1</v>
      </c>
      <c r="J42" s="5">
        <f t="shared" si="0"/>
        <v>4</v>
      </c>
      <c r="K42" s="25">
        <f>C42*'Location Plan'!$B$60+D42*'Location Plan'!$C$60+E42*'Location Plan'!$D$60+F42*'Location Plan'!$E$60+G42*'Location Plan'!$F$60+H42*'Location Plan'!$G$60+I42*'Location Plan'!$H$60</f>
        <v>3.2</v>
      </c>
      <c r="L42" s="20">
        <v>6</v>
      </c>
      <c r="M42" s="20">
        <v>0</v>
      </c>
      <c r="N42" s="20">
        <v>0</v>
      </c>
      <c r="O42" s="20">
        <v>0</v>
      </c>
      <c r="P42" s="20">
        <v>0</v>
      </c>
      <c r="Q42" s="20">
        <v>0</v>
      </c>
      <c r="R42" s="20">
        <v>0</v>
      </c>
      <c r="S42" s="5">
        <f t="shared" si="1"/>
        <v>6</v>
      </c>
      <c r="T42" s="25">
        <f>L42*'Location Plan'!$B$60+M42*'Location Plan'!$C$60+N42*'Location Plan'!$D$60+O42*'Location Plan'!$E$60+P42*'Location Plan'!$F$60+Q42*'Location Plan'!$G$60+R42*'Location Plan'!$H$60</f>
        <v>6</v>
      </c>
      <c r="U42" s="20">
        <v>1</v>
      </c>
      <c r="V42" s="20">
        <v>0</v>
      </c>
      <c r="W42" s="20">
        <v>0</v>
      </c>
      <c r="X42" s="20">
        <v>0</v>
      </c>
      <c r="Y42" s="20">
        <v>0</v>
      </c>
      <c r="Z42" s="20">
        <v>0</v>
      </c>
      <c r="AA42" s="20">
        <v>0</v>
      </c>
      <c r="AB42" s="5">
        <f t="shared" si="2"/>
        <v>1</v>
      </c>
      <c r="AC42" s="25">
        <f>U42*'Location Plan'!$B$60+V42*'Location Plan'!$C$60+W42*'Location Plan'!$D$60+X42*'Location Plan'!$E$60+Y42*'Location Plan'!$F$60+Z42*'Location Plan'!$G$60+AA42*'Location Plan'!$H$60</f>
        <v>1</v>
      </c>
      <c r="AD42" s="26">
        <v>12</v>
      </c>
      <c r="AE42" s="26">
        <v>3</v>
      </c>
      <c r="AF42" s="26">
        <v>1</v>
      </c>
      <c r="AG42" s="26">
        <v>0</v>
      </c>
      <c r="AH42" s="26">
        <v>0</v>
      </c>
      <c r="AI42" s="26">
        <v>0</v>
      </c>
      <c r="AJ42" s="26">
        <v>0</v>
      </c>
      <c r="AK42" s="5">
        <f t="shared" si="3"/>
        <v>16</v>
      </c>
      <c r="AL42" s="25">
        <f>AD42*'Location Plan'!$B$60+AE42*'Location Plan'!$C$60+AF42*'Location Plan'!$D$60+AG42*'Location Plan'!$E$60+AH42*'Location Plan'!$F$60+AI42*'Location Plan'!$G$60+AJ42*'Location Plan'!$H$60</f>
        <v>16.899999999999999</v>
      </c>
      <c r="AM42" s="20">
        <v>3</v>
      </c>
      <c r="AN42" s="20">
        <v>2</v>
      </c>
      <c r="AO42" s="20">
        <v>0</v>
      </c>
      <c r="AP42" s="20">
        <v>0</v>
      </c>
      <c r="AQ42" s="20">
        <v>1</v>
      </c>
      <c r="AR42" s="20">
        <v>0</v>
      </c>
      <c r="AS42" s="20">
        <v>0</v>
      </c>
      <c r="AT42" s="5">
        <f t="shared" si="4"/>
        <v>6</v>
      </c>
      <c r="AU42" s="25">
        <f>AM42*'Location Plan'!$B$60+AN42*'Location Plan'!$C$60+AO42*'Location Plan'!$D$60+AP42*'Location Plan'!$E$60+AQ42*'Location Plan'!$F$60+AR42*'Location Plan'!$G$60+AS42*'Location Plan'!$H$60</f>
        <v>7.5</v>
      </c>
      <c r="AV42" s="27">
        <v>15</v>
      </c>
      <c r="AW42" s="27">
        <v>2</v>
      </c>
      <c r="AX42" s="27">
        <v>1</v>
      </c>
      <c r="AY42" s="27">
        <v>0</v>
      </c>
      <c r="AZ42" s="27">
        <v>0</v>
      </c>
      <c r="BA42" s="27">
        <v>0</v>
      </c>
      <c r="BB42" s="27">
        <v>0</v>
      </c>
      <c r="BC42" s="5">
        <f t="shared" si="5"/>
        <v>18</v>
      </c>
      <c r="BD42" s="25">
        <f>AV42*'Location Plan'!$B$60+AW42*'Location Plan'!$C$60+AX42*'Location Plan'!$D$60+AY42*'Location Plan'!$E$60+AZ42*'Location Plan'!$F$60+BA42*'Location Plan'!$G$60+BB42*'Location Plan'!$H$60</f>
        <v>18.899999999999999</v>
      </c>
    </row>
    <row r="43" spans="1:56" ht="13.5" customHeight="1">
      <c r="A43" s="127">
        <v>0.35763888888888901</v>
      </c>
      <c r="B43" s="128"/>
      <c r="C43" s="20">
        <v>2</v>
      </c>
      <c r="D43" s="20">
        <v>0</v>
      </c>
      <c r="E43" s="20">
        <v>0</v>
      </c>
      <c r="F43" s="20">
        <v>0</v>
      </c>
      <c r="G43" s="20">
        <v>0</v>
      </c>
      <c r="H43" s="20">
        <v>0</v>
      </c>
      <c r="I43" s="20">
        <v>0</v>
      </c>
      <c r="J43" s="5">
        <f t="shared" si="0"/>
        <v>2</v>
      </c>
      <c r="K43" s="25">
        <f>C43*'Location Plan'!$B$60+D43*'Location Plan'!$C$60+E43*'Location Plan'!$D$60+F43*'Location Plan'!$E$60+G43*'Location Plan'!$F$60+H43*'Location Plan'!$G$60+I43*'Location Plan'!$H$60</f>
        <v>2</v>
      </c>
      <c r="L43" s="20">
        <v>4</v>
      </c>
      <c r="M43" s="20">
        <v>0</v>
      </c>
      <c r="N43" s="20">
        <v>1</v>
      </c>
      <c r="O43" s="20">
        <v>0</v>
      </c>
      <c r="P43" s="20">
        <v>0</v>
      </c>
      <c r="Q43" s="20">
        <v>0</v>
      </c>
      <c r="R43" s="20">
        <v>0</v>
      </c>
      <c r="S43" s="5">
        <f t="shared" si="1"/>
        <v>5</v>
      </c>
      <c r="T43" s="25">
        <f>L43*'Location Plan'!$B$60+M43*'Location Plan'!$C$60+N43*'Location Plan'!$D$60+O43*'Location Plan'!$E$60+P43*'Location Plan'!$F$60+Q43*'Location Plan'!$G$60+R43*'Location Plan'!$H$60</f>
        <v>5.9</v>
      </c>
      <c r="U43" s="20">
        <v>1</v>
      </c>
      <c r="V43" s="20">
        <v>0</v>
      </c>
      <c r="W43" s="20">
        <v>0</v>
      </c>
      <c r="X43" s="20">
        <v>0</v>
      </c>
      <c r="Y43" s="20">
        <v>0</v>
      </c>
      <c r="Z43" s="20">
        <v>0</v>
      </c>
      <c r="AA43" s="20">
        <v>0</v>
      </c>
      <c r="AB43" s="5">
        <f t="shared" si="2"/>
        <v>1</v>
      </c>
      <c r="AC43" s="25">
        <f>U43*'Location Plan'!$B$60+V43*'Location Plan'!$C$60+W43*'Location Plan'!$D$60+X43*'Location Plan'!$E$60+Y43*'Location Plan'!$F$60+Z43*'Location Plan'!$G$60+AA43*'Location Plan'!$H$60</f>
        <v>1</v>
      </c>
      <c r="AD43" s="20">
        <v>12</v>
      </c>
      <c r="AE43" s="20">
        <v>0</v>
      </c>
      <c r="AF43" s="20">
        <v>0</v>
      </c>
      <c r="AG43" s="20">
        <v>0</v>
      </c>
      <c r="AH43" s="20">
        <v>0</v>
      </c>
      <c r="AI43" s="20">
        <v>0</v>
      </c>
      <c r="AJ43" s="20">
        <v>0</v>
      </c>
      <c r="AK43" s="5">
        <f t="shared" si="3"/>
        <v>12</v>
      </c>
      <c r="AL43" s="25">
        <f>AD43*'Location Plan'!$B$60+AE43*'Location Plan'!$C$60+AF43*'Location Plan'!$D$60+AG43*'Location Plan'!$E$60+AH43*'Location Plan'!$F$60+AI43*'Location Plan'!$G$60+AJ43*'Location Plan'!$H$60</f>
        <v>12</v>
      </c>
      <c r="AM43" s="20">
        <v>2</v>
      </c>
      <c r="AN43" s="20">
        <v>0</v>
      </c>
      <c r="AO43" s="20">
        <v>0</v>
      </c>
      <c r="AP43" s="20">
        <v>0</v>
      </c>
      <c r="AQ43" s="20">
        <v>0</v>
      </c>
      <c r="AR43" s="20">
        <v>0</v>
      </c>
      <c r="AS43" s="20">
        <v>1</v>
      </c>
      <c r="AT43" s="5">
        <f t="shared" si="4"/>
        <v>3</v>
      </c>
      <c r="AU43" s="25">
        <f>AM43*'Location Plan'!$B$60+AN43*'Location Plan'!$C$60+AO43*'Location Plan'!$D$60+AP43*'Location Plan'!$E$60+AQ43*'Location Plan'!$F$60+AR43*'Location Plan'!$G$60+AS43*'Location Plan'!$H$60</f>
        <v>2.2000000000000002</v>
      </c>
      <c r="AV43" s="27">
        <v>14</v>
      </c>
      <c r="AW43" s="27">
        <v>3</v>
      </c>
      <c r="AX43" s="27">
        <v>1</v>
      </c>
      <c r="AY43" s="27">
        <v>0</v>
      </c>
      <c r="AZ43" s="27">
        <v>2</v>
      </c>
      <c r="BA43" s="27">
        <v>0</v>
      </c>
      <c r="BB43" s="27">
        <v>0</v>
      </c>
      <c r="BC43" s="5">
        <f t="shared" si="5"/>
        <v>20</v>
      </c>
      <c r="BD43" s="25">
        <f>AV43*'Location Plan'!$B$60+AW43*'Location Plan'!$C$60+AX43*'Location Plan'!$D$60+AY43*'Location Plan'!$E$60+AZ43*'Location Plan'!$F$60+BA43*'Location Plan'!$G$60+BB43*'Location Plan'!$H$60</f>
        <v>23.9</v>
      </c>
    </row>
    <row r="44" spans="1:56" ht="13.5" customHeight="1">
      <c r="A44" s="127">
        <v>0.36111111111111099</v>
      </c>
      <c r="B44" s="128"/>
      <c r="C44" s="20">
        <v>1</v>
      </c>
      <c r="D44" s="20">
        <v>0</v>
      </c>
      <c r="E44" s="20">
        <v>0</v>
      </c>
      <c r="F44" s="20">
        <v>0</v>
      </c>
      <c r="G44" s="20">
        <v>0</v>
      </c>
      <c r="H44" s="20">
        <v>0</v>
      </c>
      <c r="I44" s="20">
        <v>0</v>
      </c>
      <c r="J44" s="5">
        <f t="shared" si="0"/>
        <v>1</v>
      </c>
      <c r="K44" s="25">
        <f>C44*'Location Plan'!$B$60+D44*'Location Plan'!$C$60+E44*'Location Plan'!$D$60+F44*'Location Plan'!$E$60+G44*'Location Plan'!$F$60+H44*'Location Plan'!$G$60+I44*'Location Plan'!$H$60</f>
        <v>1</v>
      </c>
      <c r="L44" s="20">
        <v>5</v>
      </c>
      <c r="M44" s="20">
        <v>1</v>
      </c>
      <c r="N44" s="20">
        <v>0</v>
      </c>
      <c r="O44" s="20">
        <v>0</v>
      </c>
      <c r="P44" s="20">
        <v>0</v>
      </c>
      <c r="Q44" s="20">
        <v>0</v>
      </c>
      <c r="R44" s="20">
        <v>0</v>
      </c>
      <c r="S44" s="5">
        <f t="shared" si="1"/>
        <v>6</v>
      </c>
      <c r="T44" s="25">
        <f>L44*'Location Plan'!$B$60+M44*'Location Plan'!$C$60+N44*'Location Plan'!$D$60+O44*'Location Plan'!$E$60+P44*'Location Plan'!$F$60+Q44*'Location Plan'!$G$60+R44*'Location Plan'!$H$60</f>
        <v>6</v>
      </c>
      <c r="U44" s="20">
        <v>1</v>
      </c>
      <c r="V44" s="20">
        <v>0</v>
      </c>
      <c r="W44" s="20">
        <v>0</v>
      </c>
      <c r="X44" s="20">
        <v>0</v>
      </c>
      <c r="Y44" s="20">
        <v>0</v>
      </c>
      <c r="Z44" s="20">
        <v>0</v>
      </c>
      <c r="AA44" s="20">
        <v>0</v>
      </c>
      <c r="AB44" s="5">
        <f t="shared" si="2"/>
        <v>1</v>
      </c>
      <c r="AC44" s="25">
        <f>U44*'Location Plan'!$B$60+V44*'Location Plan'!$C$60+W44*'Location Plan'!$D$60+X44*'Location Plan'!$E$60+Y44*'Location Plan'!$F$60+Z44*'Location Plan'!$G$60+AA44*'Location Plan'!$H$60</f>
        <v>1</v>
      </c>
      <c r="AD44" s="20">
        <v>11</v>
      </c>
      <c r="AE44" s="20">
        <v>2</v>
      </c>
      <c r="AF44" s="20">
        <v>0</v>
      </c>
      <c r="AG44" s="20">
        <v>0</v>
      </c>
      <c r="AH44" s="20">
        <v>0</v>
      </c>
      <c r="AI44" s="20">
        <v>0</v>
      </c>
      <c r="AJ44" s="20">
        <v>0</v>
      </c>
      <c r="AK44" s="5">
        <f t="shared" si="3"/>
        <v>13</v>
      </c>
      <c r="AL44" s="25">
        <f>AD44*'Location Plan'!$B$60+AE44*'Location Plan'!$C$60+AF44*'Location Plan'!$D$60+AG44*'Location Plan'!$E$60+AH44*'Location Plan'!$F$60+AI44*'Location Plan'!$G$60+AJ44*'Location Plan'!$H$60</f>
        <v>13</v>
      </c>
      <c r="AM44" s="20">
        <v>3</v>
      </c>
      <c r="AN44" s="20">
        <v>0</v>
      </c>
      <c r="AO44" s="20">
        <v>0</v>
      </c>
      <c r="AP44" s="20">
        <v>0</v>
      </c>
      <c r="AQ44" s="20">
        <v>0</v>
      </c>
      <c r="AR44" s="20">
        <v>1</v>
      </c>
      <c r="AS44" s="20">
        <v>1</v>
      </c>
      <c r="AT44" s="5">
        <f t="shared" si="4"/>
        <v>5</v>
      </c>
      <c r="AU44" s="25">
        <f>AM44*'Location Plan'!$B$60+AN44*'Location Plan'!$C$60+AO44*'Location Plan'!$D$60+AP44*'Location Plan'!$E$60+AQ44*'Location Plan'!$F$60+AR44*'Location Plan'!$G$60+AS44*'Location Plan'!$H$60</f>
        <v>3.6</v>
      </c>
      <c r="AV44" s="27">
        <v>13</v>
      </c>
      <c r="AW44" s="27">
        <v>3</v>
      </c>
      <c r="AX44" s="27">
        <v>1</v>
      </c>
      <c r="AY44" s="27">
        <v>0</v>
      </c>
      <c r="AZ44" s="27">
        <v>1</v>
      </c>
      <c r="BA44" s="27">
        <v>0</v>
      </c>
      <c r="BB44" s="27">
        <v>0</v>
      </c>
      <c r="BC44" s="5">
        <f t="shared" si="5"/>
        <v>18</v>
      </c>
      <c r="BD44" s="25">
        <f>AV44*'Location Plan'!$B$60+AW44*'Location Plan'!$C$60+AX44*'Location Plan'!$D$60+AY44*'Location Plan'!$E$60+AZ44*'Location Plan'!$F$60+BA44*'Location Plan'!$G$60+BB44*'Location Plan'!$H$60</f>
        <v>20.399999999999999</v>
      </c>
    </row>
    <row r="45" spans="1:56" ht="13.5" customHeight="1">
      <c r="A45" s="127">
        <v>0.36458333333333298</v>
      </c>
      <c r="B45" s="128"/>
      <c r="C45" s="20">
        <v>2</v>
      </c>
      <c r="D45" s="20">
        <v>0</v>
      </c>
      <c r="E45" s="20">
        <v>0</v>
      </c>
      <c r="F45" s="20">
        <v>0</v>
      </c>
      <c r="G45" s="20">
        <v>0</v>
      </c>
      <c r="H45" s="20">
        <v>0</v>
      </c>
      <c r="I45" s="20">
        <v>1</v>
      </c>
      <c r="J45" s="5">
        <f t="shared" si="0"/>
        <v>3</v>
      </c>
      <c r="K45" s="25">
        <f>C45*'Location Plan'!$B$60+D45*'Location Plan'!$C$60+E45*'Location Plan'!$D$60+F45*'Location Plan'!$E$60+G45*'Location Plan'!$F$60+H45*'Location Plan'!$G$60+I45*'Location Plan'!$H$60</f>
        <v>2.2000000000000002</v>
      </c>
      <c r="L45" s="20">
        <v>5</v>
      </c>
      <c r="M45" s="20">
        <v>1</v>
      </c>
      <c r="N45" s="20">
        <v>0</v>
      </c>
      <c r="O45" s="20">
        <v>0</v>
      </c>
      <c r="P45" s="20">
        <v>0</v>
      </c>
      <c r="Q45" s="20">
        <v>0</v>
      </c>
      <c r="R45" s="20">
        <v>1</v>
      </c>
      <c r="S45" s="5">
        <f t="shared" si="1"/>
        <v>7</v>
      </c>
      <c r="T45" s="25">
        <f>L45*'Location Plan'!$B$60+M45*'Location Plan'!$C$60+N45*'Location Plan'!$D$60+O45*'Location Plan'!$E$60+P45*'Location Plan'!$F$60+Q45*'Location Plan'!$G$60+R45*'Location Plan'!$H$60</f>
        <v>6.2</v>
      </c>
      <c r="U45" s="20">
        <v>1</v>
      </c>
      <c r="V45" s="20">
        <v>0</v>
      </c>
      <c r="W45" s="20">
        <v>0</v>
      </c>
      <c r="X45" s="20">
        <v>0</v>
      </c>
      <c r="Y45" s="20">
        <v>0</v>
      </c>
      <c r="Z45" s="20">
        <v>0</v>
      </c>
      <c r="AA45" s="20">
        <v>0</v>
      </c>
      <c r="AB45" s="5">
        <f t="shared" si="2"/>
        <v>1</v>
      </c>
      <c r="AC45" s="25">
        <f>U45*'Location Plan'!$B$60+V45*'Location Plan'!$C$60+W45*'Location Plan'!$D$60+X45*'Location Plan'!$E$60+Y45*'Location Plan'!$F$60+Z45*'Location Plan'!$G$60+AA45*'Location Plan'!$H$60</f>
        <v>1</v>
      </c>
      <c r="AD45" s="26">
        <v>24</v>
      </c>
      <c r="AE45" s="26">
        <v>6</v>
      </c>
      <c r="AF45" s="26">
        <v>0</v>
      </c>
      <c r="AG45" s="26">
        <v>0</v>
      </c>
      <c r="AH45" s="26">
        <v>0</v>
      </c>
      <c r="AI45" s="26">
        <v>0</v>
      </c>
      <c r="AJ45" s="26">
        <v>1</v>
      </c>
      <c r="AK45" s="5">
        <f t="shared" si="3"/>
        <v>31</v>
      </c>
      <c r="AL45" s="25">
        <f>AD45*'Location Plan'!$B$60+AE45*'Location Plan'!$C$60+AF45*'Location Plan'!$D$60+AG45*'Location Plan'!$E$60+AH45*'Location Plan'!$F$60+AI45*'Location Plan'!$G$60+AJ45*'Location Plan'!$H$60</f>
        <v>30.2</v>
      </c>
      <c r="AM45" s="20">
        <v>4</v>
      </c>
      <c r="AN45" s="20">
        <v>1</v>
      </c>
      <c r="AO45" s="20">
        <v>0</v>
      </c>
      <c r="AP45" s="20">
        <v>0</v>
      </c>
      <c r="AQ45" s="20">
        <v>1</v>
      </c>
      <c r="AR45" s="20">
        <v>0</v>
      </c>
      <c r="AS45" s="20">
        <v>0</v>
      </c>
      <c r="AT45" s="5">
        <f t="shared" si="4"/>
        <v>6</v>
      </c>
      <c r="AU45" s="25">
        <f>AM45*'Location Plan'!$B$60+AN45*'Location Plan'!$C$60+AO45*'Location Plan'!$D$60+AP45*'Location Plan'!$E$60+AQ45*'Location Plan'!$F$60+AR45*'Location Plan'!$G$60+AS45*'Location Plan'!$H$60</f>
        <v>7.5</v>
      </c>
      <c r="AV45" s="27">
        <v>14</v>
      </c>
      <c r="AW45" s="27">
        <v>2</v>
      </c>
      <c r="AX45" s="27">
        <v>1</v>
      </c>
      <c r="AY45" s="27">
        <v>0</v>
      </c>
      <c r="AZ45" s="27">
        <v>1</v>
      </c>
      <c r="BA45" s="27">
        <v>0</v>
      </c>
      <c r="BB45" s="27">
        <v>0</v>
      </c>
      <c r="BC45" s="5">
        <f t="shared" si="5"/>
        <v>18</v>
      </c>
      <c r="BD45" s="25">
        <f>AV45*'Location Plan'!$B$60+AW45*'Location Plan'!$C$60+AX45*'Location Plan'!$D$60+AY45*'Location Plan'!$E$60+AZ45*'Location Plan'!$F$60+BA45*'Location Plan'!$G$60+BB45*'Location Plan'!$H$60</f>
        <v>20.399999999999999</v>
      </c>
    </row>
    <row r="46" spans="1:56" ht="13.5" customHeight="1">
      <c r="A46" s="127">
        <v>0.36805555555555503</v>
      </c>
      <c r="B46" s="128"/>
      <c r="C46" s="20">
        <v>2</v>
      </c>
      <c r="D46" s="20">
        <v>0</v>
      </c>
      <c r="E46" s="20">
        <v>1</v>
      </c>
      <c r="F46" s="20">
        <v>0</v>
      </c>
      <c r="G46" s="20">
        <v>0</v>
      </c>
      <c r="H46" s="20">
        <v>0</v>
      </c>
      <c r="I46" s="20">
        <v>1</v>
      </c>
      <c r="J46" s="5">
        <f t="shared" si="0"/>
        <v>4</v>
      </c>
      <c r="K46" s="25">
        <f>C46*'Location Plan'!$B$60+D46*'Location Plan'!$C$60+E46*'Location Plan'!$D$60+F46*'Location Plan'!$E$60+G46*'Location Plan'!$F$60+H46*'Location Plan'!$G$60+I46*'Location Plan'!$H$60</f>
        <v>4.0999999999999996</v>
      </c>
      <c r="L46" s="20">
        <v>4</v>
      </c>
      <c r="M46" s="20">
        <v>1</v>
      </c>
      <c r="N46" s="20">
        <v>0</v>
      </c>
      <c r="O46" s="20">
        <v>0</v>
      </c>
      <c r="P46" s="20">
        <v>0</v>
      </c>
      <c r="Q46" s="20">
        <v>0</v>
      </c>
      <c r="R46" s="20">
        <v>0</v>
      </c>
      <c r="S46" s="5">
        <f t="shared" si="1"/>
        <v>5</v>
      </c>
      <c r="T46" s="25">
        <f>L46*'Location Plan'!$B$60+M46*'Location Plan'!$C$60+N46*'Location Plan'!$D$60+O46*'Location Plan'!$E$60+P46*'Location Plan'!$F$60+Q46*'Location Plan'!$G$60+R46*'Location Plan'!$H$60</f>
        <v>5</v>
      </c>
      <c r="U46" s="20">
        <v>4</v>
      </c>
      <c r="V46" s="20">
        <v>1</v>
      </c>
      <c r="W46" s="20">
        <v>0</v>
      </c>
      <c r="X46" s="20">
        <v>0</v>
      </c>
      <c r="Y46" s="20">
        <v>0</v>
      </c>
      <c r="Z46" s="20">
        <v>0</v>
      </c>
      <c r="AA46" s="20">
        <v>0</v>
      </c>
      <c r="AB46" s="5">
        <f t="shared" si="2"/>
        <v>5</v>
      </c>
      <c r="AC46" s="25">
        <f>U46*'Location Plan'!$B$60+V46*'Location Plan'!$C$60+W46*'Location Plan'!$D$60+X46*'Location Plan'!$E$60+Y46*'Location Plan'!$F$60+Z46*'Location Plan'!$G$60+AA46*'Location Plan'!$H$60</f>
        <v>5</v>
      </c>
      <c r="AD46" s="26">
        <v>17</v>
      </c>
      <c r="AE46" s="26">
        <v>7</v>
      </c>
      <c r="AF46" s="26">
        <v>1</v>
      </c>
      <c r="AG46" s="26">
        <v>0</v>
      </c>
      <c r="AH46" s="26">
        <v>2</v>
      </c>
      <c r="AI46" s="26">
        <v>0</v>
      </c>
      <c r="AJ46" s="26">
        <v>1</v>
      </c>
      <c r="AK46" s="5">
        <f t="shared" si="3"/>
        <v>28</v>
      </c>
      <c r="AL46" s="25">
        <f>AD46*'Location Plan'!$B$60+AE46*'Location Plan'!$C$60+AF46*'Location Plan'!$D$60+AG46*'Location Plan'!$E$60+AH46*'Location Plan'!$F$60+AI46*'Location Plan'!$G$60+AJ46*'Location Plan'!$H$60</f>
        <v>31.099999999999998</v>
      </c>
      <c r="AM46" s="20">
        <v>0</v>
      </c>
      <c r="AN46" s="20">
        <v>1</v>
      </c>
      <c r="AO46" s="20">
        <v>0</v>
      </c>
      <c r="AP46" s="20">
        <v>0</v>
      </c>
      <c r="AQ46" s="20">
        <v>1</v>
      </c>
      <c r="AR46" s="20">
        <v>0</v>
      </c>
      <c r="AS46" s="20">
        <v>1</v>
      </c>
      <c r="AT46" s="5">
        <f t="shared" si="4"/>
        <v>3</v>
      </c>
      <c r="AU46" s="25">
        <f>AM46*'Location Plan'!$B$60+AN46*'Location Plan'!$C$60+AO46*'Location Plan'!$D$60+AP46*'Location Plan'!$E$60+AQ46*'Location Plan'!$F$60+AR46*'Location Plan'!$G$60+AS46*'Location Plan'!$H$60</f>
        <v>3.7</v>
      </c>
      <c r="AV46" s="20">
        <v>14</v>
      </c>
      <c r="AW46" s="20">
        <v>3</v>
      </c>
      <c r="AX46" s="20">
        <v>0</v>
      </c>
      <c r="AY46" s="20">
        <v>0</v>
      </c>
      <c r="AZ46" s="20">
        <v>0</v>
      </c>
      <c r="BA46" s="20">
        <v>0</v>
      </c>
      <c r="BB46" s="20">
        <v>1</v>
      </c>
      <c r="BC46" s="5">
        <f t="shared" si="5"/>
        <v>18</v>
      </c>
      <c r="BD46" s="25">
        <f>AV46*'Location Plan'!$B$60+AW46*'Location Plan'!$C$60+AX46*'Location Plan'!$D$60+AY46*'Location Plan'!$E$60+AZ46*'Location Plan'!$F$60+BA46*'Location Plan'!$G$60+BB46*'Location Plan'!$H$60</f>
        <v>17.2</v>
      </c>
    </row>
    <row r="47" spans="1:56" ht="13.5" customHeight="1">
      <c r="A47" s="127">
        <v>0.37152777777777801</v>
      </c>
      <c r="B47" s="128"/>
      <c r="C47" s="20">
        <v>3</v>
      </c>
      <c r="D47" s="20">
        <v>0</v>
      </c>
      <c r="E47" s="20">
        <v>0</v>
      </c>
      <c r="F47" s="20">
        <v>0</v>
      </c>
      <c r="G47" s="20">
        <v>0</v>
      </c>
      <c r="H47" s="20">
        <v>0</v>
      </c>
      <c r="I47" s="20">
        <v>0</v>
      </c>
      <c r="J47" s="5">
        <f t="shared" si="0"/>
        <v>3</v>
      </c>
      <c r="K47" s="25">
        <f>C47*'Location Plan'!$B$60+D47*'Location Plan'!$C$60+E47*'Location Plan'!$D$60+F47*'Location Plan'!$E$60+G47*'Location Plan'!$F$60+H47*'Location Plan'!$G$60+I47*'Location Plan'!$H$60</f>
        <v>3</v>
      </c>
      <c r="L47" s="20">
        <v>2</v>
      </c>
      <c r="M47" s="20">
        <v>1</v>
      </c>
      <c r="N47" s="20">
        <v>0</v>
      </c>
      <c r="O47" s="20">
        <v>0</v>
      </c>
      <c r="P47" s="20">
        <v>0</v>
      </c>
      <c r="Q47" s="20">
        <v>1</v>
      </c>
      <c r="R47" s="20">
        <v>0</v>
      </c>
      <c r="S47" s="5">
        <f t="shared" si="1"/>
        <v>4</v>
      </c>
      <c r="T47" s="25">
        <f>L47*'Location Plan'!$B$60+M47*'Location Plan'!$C$60+N47*'Location Plan'!$D$60+O47*'Location Plan'!$E$60+P47*'Location Plan'!$F$60+Q47*'Location Plan'!$G$60+R47*'Location Plan'!$H$60</f>
        <v>3.4</v>
      </c>
      <c r="U47" s="20">
        <v>1</v>
      </c>
      <c r="V47" s="20">
        <v>0</v>
      </c>
      <c r="W47" s="20">
        <v>0</v>
      </c>
      <c r="X47" s="20">
        <v>0</v>
      </c>
      <c r="Y47" s="20">
        <v>0</v>
      </c>
      <c r="Z47" s="20">
        <v>0</v>
      </c>
      <c r="AA47" s="20">
        <v>0</v>
      </c>
      <c r="AB47" s="5">
        <f t="shared" si="2"/>
        <v>1</v>
      </c>
      <c r="AC47" s="25">
        <f>U47*'Location Plan'!$B$60+V47*'Location Plan'!$C$60+W47*'Location Plan'!$D$60+X47*'Location Plan'!$E$60+Y47*'Location Plan'!$F$60+Z47*'Location Plan'!$G$60+AA47*'Location Plan'!$H$60</f>
        <v>1</v>
      </c>
      <c r="AD47" s="26">
        <v>14</v>
      </c>
      <c r="AE47" s="26">
        <v>9</v>
      </c>
      <c r="AF47" s="26">
        <v>2</v>
      </c>
      <c r="AG47" s="26">
        <v>0</v>
      </c>
      <c r="AH47" s="26">
        <v>2</v>
      </c>
      <c r="AI47" s="26">
        <v>1</v>
      </c>
      <c r="AJ47" s="26">
        <v>0</v>
      </c>
      <c r="AK47" s="5">
        <f t="shared" si="3"/>
        <v>28</v>
      </c>
      <c r="AL47" s="25">
        <f>AD47*'Location Plan'!$B$60+AE47*'Location Plan'!$C$60+AF47*'Location Plan'!$D$60+AG47*'Location Plan'!$E$60+AH47*'Location Plan'!$F$60+AI47*'Location Plan'!$G$60+AJ47*'Location Plan'!$H$60</f>
        <v>32.200000000000003</v>
      </c>
      <c r="AM47" s="20">
        <v>0</v>
      </c>
      <c r="AN47" s="20">
        <v>2</v>
      </c>
      <c r="AO47" s="20">
        <v>0</v>
      </c>
      <c r="AP47" s="20">
        <v>0</v>
      </c>
      <c r="AQ47" s="20">
        <v>2</v>
      </c>
      <c r="AR47" s="20">
        <v>0</v>
      </c>
      <c r="AS47" s="20">
        <v>0</v>
      </c>
      <c r="AT47" s="5">
        <f t="shared" si="4"/>
        <v>4</v>
      </c>
      <c r="AU47" s="25">
        <f>AM47*'Location Plan'!$B$60+AN47*'Location Plan'!$C$60+AO47*'Location Plan'!$D$60+AP47*'Location Plan'!$E$60+AQ47*'Location Plan'!$F$60+AR47*'Location Plan'!$G$60+AS47*'Location Plan'!$H$60</f>
        <v>7</v>
      </c>
      <c r="AV47" s="20">
        <v>10</v>
      </c>
      <c r="AW47" s="20">
        <v>2</v>
      </c>
      <c r="AX47" s="20">
        <v>0</v>
      </c>
      <c r="AY47" s="20">
        <v>0</v>
      </c>
      <c r="AZ47" s="20">
        <v>2</v>
      </c>
      <c r="BA47" s="20">
        <v>0</v>
      </c>
      <c r="BB47" s="20">
        <v>1</v>
      </c>
      <c r="BC47" s="5">
        <f t="shared" si="5"/>
        <v>15</v>
      </c>
      <c r="BD47" s="25">
        <f>AV47*'Location Plan'!$B$60+AW47*'Location Plan'!$C$60+AX47*'Location Plan'!$D$60+AY47*'Location Plan'!$E$60+AZ47*'Location Plan'!$F$60+BA47*'Location Plan'!$G$60+BB47*'Location Plan'!$H$60</f>
        <v>17.2</v>
      </c>
    </row>
    <row r="48" spans="1:56" ht="13.5" customHeight="1">
      <c r="A48" s="127">
        <v>0.375</v>
      </c>
      <c r="B48" s="128"/>
      <c r="C48" s="20">
        <v>3</v>
      </c>
      <c r="D48" s="20">
        <v>0</v>
      </c>
      <c r="E48" s="20">
        <v>0</v>
      </c>
      <c r="F48" s="20">
        <v>0</v>
      </c>
      <c r="G48" s="20">
        <v>0</v>
      </c>
      <c r="H48" s="20">
        <v>0</v>
      </c>
      <c r="I48" s="20">
        <v>0</v>
      </c>
      <c r="J48" s="5">
        <f t="shared" si="0"/>
        <v>3</v>
      </c>
      <c r="K48" s="25">
        <f>C48*'Location Plan'!$B$60+D48*'Location Plan'!$C$60+E48*'Location Plan'!$D$60+F48*'Location Plan'!$E$60+G48*'Location Plan'!$F$60+H48*'Location Plan'!$G$60+I48*'Location Plan'!$H$60</f>
        <v>3</v>
      </c>
      <c r="L48" s="20">
        <v>3</v>
      </c>
      <c r="M48" s="20">
        <v>0</v>
      </c>
      <c r="N48" s="20">
        <v>0</v>
      </c>
      <c r="O48" s="20">
        <v>0</v>
      </c>
      <c r="P48" s="20">
        <v>0</v>
      </c>
      <c r="Q48" s="20">
        <v>0</v>
      </c>
      <c r="R48" s="20">
        <v>0</v>
      </c>
      <c r="S48" s="5">
        <f t="shared" si="1"/>
        <v>3</v>
      </c>
      <c r="T48" s="25">
        <f>L48*'Location Plan'!$B$60+M48*'Location Plan'!$C$60+N48*'Location Plan'!$D$60+O48*'Location Plan'!$E$60+P48*'Location Plan'!$F$60+Q48*'Location Plan'!$G$60+R48*'Location Plan'!$H$60</f>
        <v>3</v>
      </c>
      <c r="U48" s="20">
        <v>3</v>
      </c>
      <c r="V48" s="20">
        <v>0</v>
      </c>
      <c r="W48" s="20">
        <v>0</v>
      </c>
      <c r="X48" s="20">
        <v>0</v>
      </c>
      <c r="Y48" s="20">
        <v>0</v>
      </c>
      <c r="Z48" s="20">
        <v>0</v>
      </c>
      <c r="AA48" s="20">
        <v>0</v>
      </c>
      <c r="AB48" s="5">
        <f t="shared" si="2"/>
        <v>3</v>
      </c>
      <c r="AC48" s="25">
        <f>U48*'Location Plan'!$B$60+V48*'Location Plan'!$C$60+W48*'Location Plan'!$D$60+X48*'Location Plan'!$E$60+Y48*'Location Plan'!$F$60+Z48*'Location Plan'!$G$60+AA48*'Location Plan'!$H$60</f>
        <v>3</v>
      </c>
      <c r="AD48" s="26">
        <v>22</v>
      </c>
      <c r="AE48" s="26">
        <v>6</v>
      </c>
      <c r="AF48" s="26">
        <v>0</v>
      </c>
      <c r="AG48" s="26">
        <v>0</v>
      </c>
      <c r="AH48" s="26">
        <v>1</v>
      </c>
      <c r="AI48" s="26">
        <v>0</v>
      </c>
      <c r="AJ48" s="26">
        <v>0</v>
      </c>
      <c r="AK48" s="5">
        <f t="shared" si="3"/>
        <v>29</v>
      </c>
      <c r="AL48" s="25">
        <f>AD48*'Location Plan'!$B$60+AE48*'Location Plan'!$C$60+AF48*'Location Plan'!$D$60+AG48*'Location Plan'!$E$60+AH48*'Location Plan'!$F$60+AI48*'Location Plan'!$G$60+AJ48*'Location Plan'!$H$60</f>
        <v>30.5</v>
      </c>
      <c r="AM48" s="20">
        <v>1</v>
      </c>
      <c r="AN48" s="20">
        <v>0</v>
      </c>
      <c r="AO48" s="20">
        <v>0</v>
      </c>
      <c r="AP48" s="20">
        <v>0</v>
      </c>
      <c r="AQ48" s="20">
        <v>2</v>
      </c>
      <c r="AR48" s="20">
        <v>0</v>
      </c>
      <c r="AS48" s="20">
        <v>0</v>
      </c>
      <c r="AT48" s="5">
        <f t="shared" si="4"/>
        <v>3</v>
      </c>
      <c r="AU48" s="25">
        <f>AM48*'Location Plan'!$B$60+AN48*'Location Plan'!$C$60+AO48*'Location Plan'!$D$60+AP48*'Location Plan'!$E$60+AQ48*'Location Plan'!$F$60+AR48*'Location Plan'!$G$60+AS48*'Location Plan'!$H$60</f>
        <v>6</v>
      </c>
      <c r="AV48" s="27">
        <v>13</v>
      </c>
      <c r="AW48" s="27">
        <v>5</v>
      </c>
      <c r="AX48" s="27">
        <v>0</v>
      </c>
      <c r="AY48" s="27">
        <v>0</v>
      </c>
      <c r="AZ48" s="27">
        <v>0</v>
      </c>
      <c r="BA48" s="27">
        <v>1</v>
      </c>
      <c r="BB48" s="27">
        <v>0</v>
      </c>
      <c r="BC48" s="5">
        <f t="shared" si="5"/>
        <v>19</v>
      </c>
      <c r="BD48" s="25">
        <f>AV48*'Location Plan'!$B$60+AW48*'Location Plan'!$C$60+AX48*'Location Plan'!$D$60+AY48*'Location Plan'!$E$60+AZ48*'Location Plan'!$F$60+BA48*'Location Plan'!$G$60+BB48*'Location Plan'!$H$60</f>
        <v>18.399999999999999</v>
      </c>
    </row>
    <row r="49" spans="1:56" ht="13.5" customHeight="1">
      <c r="A49" s="127">
        <v>0.37847222222222199</v>
      </c>
      <c r="B49" s="128"/>
      <c r="C49" s="20">
        <v>7</v>
      </c>
      <c r="D49" s="20">
        <v>1</v>
      </c>
      <c r="E49" s="20">
        <v>0</v>
      </c>
      <c r="F49" s="20">
        <v>0</v>
      </c>
      <c r="G49" s="20">
        <v>0</v>
      </c>
      <c r="H49" s="20">
        <v>0</v>
      </c>
      <c r="I49" s="20">
        <v>0</v>
      </c>
      <c r="J49" s="5">
        <f t="shared" si="0"/>
        <v>8</v>
      </c>
      <c r="K49" s="25">
        <f>C49*'Location Plan'!$B$60+D49*'Location Plan'!$C$60+E49*'Location Plan'!$D$60+F49*'Location Plan'!$E$60+G49*'Location Plan'!$F$60+H49*'Location Plan'!$G$60+I49*'Location Plan'!$H$60</f>
        <v>8</v>
      </c>
      <c r="L49" s="20">
        <v>5</v>
      </c>
      <c r="M49" s="20">
        <v>0</v>
      </c>
      <c r="N49" s="20">
        <v>0</v>
      </c>
      <c r="O49" s="20">
        <v>0</v>
      </c>
      <c r="P49" s="20">
        <v>0</v>
      </c>
      <c r="Q49" s="20">
        <v>0</v>
      </c>
      <c r="R49" s="20">
        <v>0</v>
      </c>
      <c r="S49" s="5">
        <f t="shared" si="1"/>
        <v>5</v>
      </c>
      <c r="T49" s="25">
        <f>L49*'Location Plan'!$B$60+M49*'Location Plan'!$C$60+N49*'Location Plan'!$D$60+O49*'Location Plan'!$E$60+P49*'Location Plan'!$F$60+Q49*'Location Plan'!$G$60+R49*'Location Plan'!$H$60</f>
        <v>5</v>
      </c>
      <c r="U49" s="20">
        <v>1</v>
      </c>
      <c r="V49" s="20">
        <v>1</v>
      </c>
      <c r="W49" s="20">
        <v>0</v>
      </c>
      <c r="X49" s="20">
        <v>0</v>
      </c>
      <c r="Y49" s="20">
        <v>0</v>
      </c>
      <c r="Z49" s="20">
        <v>0</v>
      </c>
      <c r="AA49" s="20">
        <v>0</v>
      </c>
      <c r="AB49" s="5">
        <f t="shared" si="2"/>
        <v>2</v>
      </c>
      <c r="AC49" s="25">
        <f>U49*'Location Plan'!$B$60+V49*'Location Plan'!$C$60+W49*'Location Plan'!$D$60+X49*'Location Plan'!$E$60+Y49*'Location Plan'!$F$60+Z49*'Location Plan'!$G$60+AA49*'Location Plan'!$H$60</f>
        <v>2</v>
      </c>
      <c r="AD49" s="26">
        <v>17</v>
      </c>
      <c r="AE49" s="26">
        <v>6</v>
      </c>
      <c r="AF49" s="26">
        <v>2</v>
      </c>
      <c r="AG49" s="26">
        <v>1</v>
      </c>
      <c r="AH49" s="26">
        <v>0</v>
      </c>
      <c r="AI49" s="26">
        <v>1</v>
      </c>
      <c r="AJ49" s="26">
        <v>0</v>
      </c>
      <c r="AK49" s="5">
        <f t="shared" si="3"/>
        <v>27</v>
      </c>
      <c r="AL49" s="25">
        <f>AD49*'Location Plan'!$B$60+AE49*'Location Plan'!$C$60+AF49*'Location Plan'!$D$60+AG49*'Location Plan'!$E$60+AH49*'Location Plan'!$F$60+AI49*'Location Plan'!$G$60+AJ49*'Location Plan'!$H$60</f>
        <v>30.099999999999998</v>
      </c>
      <c r="AM49" s="20">
        <v>2</v>
      </c>
      <c r="AN49" s="20">
        <v>3</v>
      </c>
      <c r="AO49" s="20">
        <v>0</v>
      </c>
      <c r="AP49" s="20">
        <v>0</v>
      </c>
      <c r="AQ49" s="20">
        <v>1</v>
      </c>
      <c r="AR49" s="20">
        <v>0</v>
      </c>
      <c r="AS49" s="20">
        <v>0</v>
      </c>
      <c r="AT49" s="5">
        <f t="shared" si="4"/>
        <v>6</v>
      </c>
      <c r="AU49" s="25">
        <f>AM49*'Location Plan'!$B$60+AN49*'Location Plan'!$C$60+AO49*'Location Plan'!$D$60+AP49*'Location Plan'!$E$60+AQ49*'Location Plan'!$F$60+AR49*'Location Plan'!$G$60+AS49*'Location Plan'!$H$60</f>
        <v>7.5</v>
      </c>
      <c r="AV49" s="27">
        <v>16</v>
      </c>
      <c r="AW49" s="27">
        <v>3</v>
      </c>
      <c r="AX49" s="27">
        <v>0</v>
      </c>
      <c r="AY49" s="27">
        <v>0</v>
      </c>
      <c r="AZ49" s="27">
        <v>0</v>
      </c>
      <c r="BA49" s="27">
        <v>0</v>
      </c>
      <c r="BB49" s="27">
        <v>1</v>
      </c>
      <c r="BC49" s="5">
        <f t="shared" si="5"/>
        <v>20</v>
      </c>
      <c r="BD49" s="25">
        <f>AV49*'Location Plan'!$B$60+AW49*'Location Plan'!$C$60+AX49*'Location Plan'!$D$60+AY49*'Location Plan'!$E$60+AZ49*'Location Plan'!$F$60+BA49*'Location Plan'!$G$60+BB49*'Location Plan'!$H$60</f>
        <v>19.2</v>
      </c>
    </row>
    <row r="50" spans="1:56" ht="13.5" customHeight="1">
      <c r="A50" s="127">
        <v>0.38194444444444398</v>
      </c>
      <c r="B50" s="128"/>
      <c r="C50" s="20">
        <v>6</v>
      </c>
      <c r="D50" s="20">
        <v>1</v>
      </c>
      <c r="E50" s="20">
        <v>0</v>
      </c>
      <c r="F50" s="20">
        <v>0</v>
      </c>
      <c r="G50" s="20">
        <v>0</v>
      </c>
      <c r="H50" s="20">
        <v>0</v>
      </c>
      <c r="I50" s="20">
        <v>0</v>
      </c>
      <c r="J50" s="5">
        <f t="shared" si="0"/>
        <v>7</v>
      </c>
      <c r="K50" s="25">
        <f>C50*'Location Plan'!$B$60+D50*'Location Plan'!$C$60+E50*'Location Plan'!$D$60+F50*'Location Plan'!$E$60+G50*'Location Plan'!$F$60+H50*'Location Plan'!$G$60+I50*'Location Plan'!$H$60</f>
        <v>7</v>
      </c>
      <c r="L50" s="20">
        <v>2</v>
      </c>
      <c r="M50" s="20">
        <v>0</v>
      </c>
      <c r="N50" s="20">
        <v>0</v>
      </c>
      <c r="O50" s="20">
        <v>0</v>
      </c>
      <c r="P50" s="20">
        <v>0</v>
      </c>
      <c r="Q50" s="20">
        <v>0</v>
      </c>
      <c r="R50" s="20">
        <v>0</v>
      </c>
      <c r="S50" s="5">
        <f t="shared" si="1"/>
        <v>2</v>
      </c>
      <c r="T50" s="25">
        <f>L50*'Location Plan'!$B$60+M50*'Location Plan'!$C$60+N50*'Location Plan'!$D$60+O50*'Location Plan'!$E$60+P50*'Location Plan'!$F$60+Q50*'Location Plan'!$G$60+R50*'Location Plan'!$H$60</f>
        <v>2</v>
      </c>
      <c r="U50" s="20">
        <v>1</v>
      </c>
      <c r="V50" s="20">
        <v>0</v>
      </c>
      <c r="W50" s="20">
        <v>0</v>
      </c>
      <c r="X50" s="20">
        <v>0</v>
      </c>
      <c r="Y50" s="20">
        <v>0</v>
      </c>
      <c r="Z50" s="20">
        <v>1</v>
      </c>
      <c r="AA50" s="20">
        <v>0</v>
      </c>
      <c r="AB50" s="5">
        <f t="shared" si="2"/>
        <v>2</v>
      </c>
      <c r="AC50" s="25">
        <f>U50*'Location Plan'!$B$60+V50*'Location Plan'!$C$60+W50*'Location Plan'!$D$60+X50*'Location Plan'!$E$60+Y50*'Location Plan'!$F$60+Z50*'Location Plan'!$G$60+AA50*'Location Plan'!$H$60</f>
        <v>1.4</v>
      </c>
      <c r="AD50" s="26">
        <v>21</v>
      </c>
      <c r="AE50" s="26">
        <v>9</v>
      </c>
      <c r="AF50" s="26">
        <v>0</v>
      </c>
      <c r="AG50" s="26">
        <v>0</v>
      </c>
      <c r="AH50" s="26">
        <v>0</v>
      </c>
      <c r="AI50" s="26">
        <v>1</v>
      </c>
      <c r="AJ50" s="26">
        <v>0</v>
      </c>
      <c r="AK50" s="5">
        <f t="shared" si="3"/>
        <v>31</v>
      </c>
      <c r="AL50" s="25">
        <f>AD50*'Location Plan'!$B$60+AE50*'Location Plan'!$C$60+AF50*'Location Plan'!$D$60+AG50*'Location Plan'!$E$60+AH50*'Location Plan'!$F$60+AI50*'Location Plan'!$G$60+AJ50*'Location Plan'!$H$60</f>
        <v>30.4</v>
      </c>
      <c r="AM50" s="20">
        <v>4</v>
      </c>
      <c r="AN50" s="20">
        <v>3</v>
      </c>
      <c r="AO50" s="20">
        <v>0</v>
      </c>
      <c r="AP50" s="20">
        <v>0</v>
      </c>
      <c r="AQ50" s="20">
        <v>0</v>
      </c>
      <c r="AR50" s="20">
        <v>0</v>
      </c>
      <c r="AS50" s="20">
        <v>0</v>
      </c>
      <c r="AT50" s="5">
        <f t="shared" si="4"/>
        <v>7</v>
      </c>
      <c r="AU50" s="25">
        <f>AM50*'Location Plan'!$B$60+AN50*'Location Plan'!$C$60+AO50*'Location Plan'!$D$60+AP50*'Location Plan'!$E$60+AQ50*'Location Plan'!$F$60+AR50*'Location Plan'!$G$60+AS50*'Location Plan'!$H$60</f>
        <v>7</v>
      </c>
      <c r="AV50" s="27">
        <v>11</v>
      </c>
      <c r="AW50" s="27">
        <v>2</v>
      </c>
      <c r="AX50" s="27">
        <v>1</v>
      </c>
      <c r="AY50" s="27">
        <v>0</v>
      </c>
      <c r="AZ50" s="27">
        <v>2</v>
      </c>
      <c r="BA50" s="27">
        <v>1</v>
      </c>
      <c r="BB50" s="27">
        <v>1</v>
      </c>
      <c r="BC50" s="5">
        <f t="shared" si="5"/>
        <v>18</v>
      </c>
      <c r="BD50" s="25">
        <f>AV50*'Location Plan'!$B$60+AW50*'Location Plan'!$C$60+AX50*'Location Plan'!$D$60+AY50*'Location Plan'!$E$60+AZ50*'Location Plan'!$F$60+BA50*'Location Plan'!$G$60+BB50*'Location Plan'!$H$60</f>
        <v>20.499999999999996</v>
      </c>
    </row>
    <row r="51" spans="1:56" ht="13.5" customHeight="1">
      <c r="A51" s="127">
        <v>0.38541666666666602</v>
      </c>
      <c r="B51" s="128"/>
      <c r="C51" s="20">
        <v>1</v>
      </c>
      <c r="D51" s="20">
        <v>0</v>
      </c>
      <c r="E51" s="20">
        <v>0</v>
      </c>
      <c r="F51" s="20">
        <v>0</v>
      </c>
      <c r="G51" s="20">
        <v>0</v>
      </c>
      <c r="H51" s="20">
        <v>0</v>
      </c>
      <c r="I51" s="20">
        <v>0</v>
      </c>
      <c r="J51" s="5">
        <f t="shared" si="0"/>
        <v>1</v>
      </c>
      <c r="K51" s="25">
        <f>C51*'Location Plan'!$B$60+D51*'Location Plan'!$C$60+E51*'Location Plan'!$D$60+F51*'Location Plan'!$E$60+G51*'Location Plan'!$F$60+H51*'Location Plan'!$G$60+I51*'Location Plan'!$H$60</f>
        <v>1</v>
      </c>
      <c r="L51" s="20">
        <v>1</v>
      </c>
      <c r="M51" s="20">
        <v>2</v>
      </c>
      <c r="N51" s="20">
        <v>0</v>
      </c>
      <c r="O51" s="20">
        <v>0</v>
      </c>
      <c r="P51" s="20">
        <v>0</v>
      </c>
      <c r="Q51" s="20">
        <v>0</v>
      </c>
      <c r="R51" s="20">
        <v>0</v>
      </c>
      <c r="S51" s="5">
        <f t="shared" si="1"/>
        <v>3</v>
      </c>
      <c r="T51" s="25">
        <f>L51*'Location Plan'!$B$60+M51*'Location Plan'!$C$60+N51*'Location Plan'!$D$60+O51*'Location Plan'!$E$60+P51*'Location Plan'!$F$60+Q51*'Location Plan'!$G$60+R51*'Location Plan'!$H$60</f>
        <v>3</v>
      </c>
      <c r="U51" s="20">
        <v>4</v>
      </c>
      <c r="V51" s="20">
        <v>0</v>
      </c>
      <c r="W51" s="20">
        <v>0</v>
      </c>
      <c r="X51" s="20">
        <v>0</v>
      </c>
      <c r="Y51" s="20">
        <v>0</v>
      </c>
      <c r="Z51" s="20">
        <v>0</v>
      </c>
      <c r="AA51" s="20">
        <v>0</v>
      </c>
      <c r="AB51" s="5">
        <f t="shared" si="2"/>
        <v>4</v>
      </c>
      <c r="AC51" s="25">
        <f>U51*'Location Plan'!$B$60+V51*'Location Plan'!$C$60+W51*'Location Plan'!$D$60+X51*'Location Plan'!$E$60+Y51*'Location Plan'!$F$60+Z51*'Location Plan'!$G$60+AA51*'Location Plan'!$H$60</f>
        <v>4</v>
      </c>
      <c r="AD51" s="26">
        <v>17</v>
      </c>
      <c r="AE51" s="26">
        <v>6</v>
      </c>
      <c r="AF51" s="26">
        <v>1</v>
      </c>
      <c r="AG51" s="26">
        <v>0</v>
      </c>
      <c r="AH51" s="26">
        <v>0</v>
      </c>
      <c r="AI51" s="26">
        <v>1</v>
      </c>
      <c r="AJ51" s="26">
        <v>0</v>
      </c>
      <c r="AK51" s="5">
        <f t="shared" si="3"/>
        <v>25</v>
      </c>
      <c r="AL51" s="25">
        <f>AD51*'Location Plan'!$B$60+AE51*'Location Plan'!$C$60+AF51*'Location Plan'!$D$60+AG51*'Location Plan'!$E$60+AH51*'Location Plan'!$F$60+AI51*'Location Plan'!$G$60+AJ51*'Location Plan'!$H$60</f>
        <v>25.299999999999997</v>
      </c>
      <c r="AM51" s="20">
        <v>2</v>
      </c>
      <c r="AN51" s="20">
        <v>2</v>
      </c>
      <c r="AO51" s="20">
        <v>0</v>
      </c>
      <c r="AP51" s="20">
        <v>0</v>
      </c>
      <c r="AQ51" s="20">
        <v>2</v>
      </c>
      <c r="AR51" s="20">
        <v>0</v>
      </c>
      <c r="AS51" s="20">
        <v>0</v>
      </c>
      <c r="AT51" s="5">
        <f t="shared" si="4"/>
        <v>6</v>
      </c>
      <c r="AU51" s="25">
        <f>AM51*'Location Plan'!$B$60+AN51*'Location Plan'!$C$60+AO51*'Location Plan'!$D$60+AP51*'Location Plan'!$E$60+AQ51*'Location Plan'!$F$60+AR51*'Location Plan'!$G$60+AS51*'Location Plan'!$H$60</f>
        <v>9</v>
      </c>
      <c r="AV51" s="20">
        <v>9</v>
      </c>
      <c r="AW51" s="20">
        <v>1</v>
      </c>
      <c r="AX51" s="20">
        <v>3</v>
      </c>
      <c r="AY51" s="20">
        <v>0</v>
      </c>
      <c r="AZ51" s="20">
        <v>0</v>
      </c>
      <c r="BA51" s="20">
        <v>0</v>
      </c>
      <c r="BB51" s="20">
        <v>0</v>
      </c>
      <c r="BC51" s="5">
        <f t="shared" si="5"/>
        <v>13</v>
      </c>
      <c r="BD51" s="25">
        <f>AV51*'Location Plan'!$B$60+AW51*'Location Plan'!$C$60+AX51*'Location Plan'!$D$60+AY51*'Location Plan'!$E$60+AZ51*'Location Plan'!$F$60+BA51*'Location Plan'!$G$60+BB51*'Location Plan'!$H$60</f>
        <v>15.7</v>
      </c>
    </row>
    <row r="52" spans="1:56" ht="13.5" customHeight="1">
      <c r="A52" s="127">
        <v>0.38888888888888901</v>
      </c>
      <c r="B52" s="128"/>
      <c r="C52" s="20">
        <v>2</v>
      </c>
      <c r="D52" s="20">
        <v>0</v>
      </c>
      <c r="E52" s="20">
        <v>0</v>
      </c>
      <c r="F52" s="20">
        <v>0</v>
      </c>
      <c r="G52" s="20">
        <v>0</v>
      </c>
      <c r="H52" s="20">
        <v>0</v>
      </c>
      <c r="I52" s="20">
        <v>1</v>
      </c>
      <c r="J52" s="5">
        <f t="shared" si="0"/>
        <v>3</v>
      </c>
      <c r="K52" s="25">
        <f>C52*'Location Plan'!$B$60+D52*'Location Plan'!$C$60+E52*'Location Plan'!$D$60+F52*'Location Plan'!$E$60+G52*'Location Plan'!$F$60+H52*'Location Plan'!$G$60+I52*'Location Plan'!$H$60</f>
        <v>2.2000000000000002</v>
      </c>
      <c r="L52" s="20">
        <v>4</v>
      </c>
      <c r="M52" s="20">
        <v>1</v>
      </c>
      <c r="N52" s="20">
        <v>0</v>
      </c>
      <c r="O52" s="20">
        <v>0</v>
      </c>
      <c r="P52" s="20">
        <v>0</v>
      </c>
      <c r="Q52" s="20">
        <v>0</v>
      </c>
      <c r="R52" s="20">
        <v>0</v>
      </c>
      <c r="S52" s="5">
        <f t="shared" si="1"/>
        <v>5</v>
      </c>
      <c r="T52" s="25">
        <f>L52*'Location Plan'!$B$60+M52*'Location Plan'!$C$60+N52*'Location Plan'!$D$60+O52*'Location Plan'!$E$60+P52*'Location Plan'!$F$60+Q52*'Location Plan'!$G$60+R52*'Location Plan'!$H$60</f>
        <v>5</v>
      </c>
      <c r="U52" s="20">
        <v>3</v>
      </c>
      <c r="V52" s="20">
        <v>0</v>
      </c>
      <c r="W52" s="20">
        <v>0</v>
      </c>
      <c r="X52" s="20">
        <v>0</v>
      </c>
      <c r="Y52" s="20">
        <v>0</v>
      </c>
      <c r="Z52" s="20">
        <v>0</v>
      </c>
      <c r="AA52" s="20">
        <v>0</v>
      </c>
      <c r="AB52" s="5">
        <f t="shared" si="2"/>
        <v>3</v>
      </c>
      <c r="AC52" s="25">
        <f>U52*'Location Plan'!$B$60+V52*'Location Plan'!$C$60+W52*'Location Plan'!$D$60+X52*'Location Plan'!$E$60+Y52*'Location Plan'!$F$60+Z52*'Location Plan'!$G$60+AA52*'Location Plan'!$H$60</f>
        <v>3</v>
      </c>
      <c r="AD52" s="20">
        <v>9</v>
      </c>
      <c r="AE52" s="20">
        <v>5</v>
      </c>
      <c r="AF52" s="20">
        <v>2</v>
      </c>
      <c r="AG52" s="20">
        <v>0</v>
      </c>
      <c r="AH52" s="20">
        <v>1</v>
      </c>
      <c r="AI52" s="20">
        <v>0</v>
      </c>
      <c r="AJ52" s="20">
        <v>2</v>
      </c>
      <c r="AK52" s="5">
        <f t="shared" si="3"/>
        <v>19</v>
      </c>
      <c r="AL52" s="25">
        <f>AD52*'Location Plan'!$B$60+AE52*'Location Plan'!$C$60+AF52*'Location Plan'!$D$60+AG52*'Location Plan'!$E$60+AH52*'Location Plan'!$F$60+AI52*'Location Plan'!$G$60+AJ52*'Location Plan'!$H$60</f>
        <v>20.7</v>
      </c>
      <c r="AM52" s="20">
        <v>6</v>
      </c>
      <c r="AN52" s="20">
        <v>1</v>
      </c>
      <c r="AO52" s="20">
        <v>0</v>
      </c>
      <c r="AP52" s="20">
        <v>0</v>
      </c>
      <c r="AQ52" s="20">
        <v>0</v>
      </c>
      <c r="AR52" s="20">
        <v>0</v>
      </c>
      <c r="AS52" s="20">
        <v>0</v>
      </c>
      <c r="AT52" s="5">
        <f t="shared" si="4"/>
        <v>7</v>
      </c>
      <c r="AU52" s="25">
        <f>AM52*'Location Plan'!$B$60+AN52*'Location Plan'!$C$60+AO52*'Location Plan'!$D$60+AP52*'Location Plan'!$E$60+AQ52*'Location Plan'!$F$60+AR52*'Location Plan'!$G$60+AS52*'Location Plan'!$H$60</f>
        <v>7</v>
      </c>
      <c r="AV52" s="20">
        <v>9</v>
      </c>
      <c r="AW52" s="20">
        <v>1</v>
      </c>
      <c r="AX52" s="20">
        <v>0</v>
      </c>
      <c r="AY52" s="20">
        <v>0</v>
      </c>
      <c r="AZ52" s="20">
        <v>1</v>
      </c>
      <c r="BA52" s="20">
        <v>1</v>
      </c>
      <c r="BB52" s="20">
        <v>0</v>
      </c>
      <c r="BC52" s="5">
        <f t="shared" si="5"/>
        <v>12</v>
      </c>
      <c r="BD52" s="25">
        <f>AV52*'Location Plan'!$B$60+AW52*'Location Plan'!$C$60+AX52*'Location Plan'!$D$60+AY52*'Location Plan'!$E$60+AZ52*'Location Plan'!$F$60+BA52*'Location Plan'!$G$60+BB52*'Location Plan'!$H$60</f>
        <v>12.9</v>
      </c>
    </row>
    <row r="53" spans="1:56" ht="13.5" customHeight="1">
      <c r="A53" s="127">
        <v>0.39236111111111099</v>
      </c>
      <c r="B53" s="128"/>
      <c r="C53" s="20">
        <v>1</v>
      </c>
      <c r="D53" s="20">
        <v>1</v>
      </c>
      <c r="E53" s="20">
        <v>0</v>
      </c>
      <c r="F53" s="20">
        <v>0</v>
      </c>
      <c r="G53" s="20">
        <v>0</v>
      </c>
      <c r="H53" s="20">
        <v>0</v>
      </c>
      <c r="I53" s="20">
        <v>0</v>
      </c>
      <c r="J53" s="5">
        <f t="shared" si="0"/>
        <v>2</v>
      </c>
      <c r="K53" s="25">
        <f>C53*'Location Plan'!$B$60+D53*'Location Plan'!$C$60+E53*'Location Plan'!$D$60+F53*'Location Plan'!$E$60+G53*'Location Plan'!$F$60+H53*'Location Plan'!$G$60+I53*'Location Plan'!$H$60</f>
        <v>2</v>
      </c>
      <c r="L53" s="20">
        <v>1</v>
      </c>
      <c r="M53" s="20">
        <v>0</v>
      </c>
      <c r="N53" s="20">
        <v>0</v>
      </c>
      <c r="O53" s="20">
        <v>0</v>
      </c>
      <c r="P53" s="20">
        <v>0</v>
      </c>
      <c r="Q53" s="20">
        <v>0</v>
      </c>
      <c r="R53" s="20">
        <v>0</v>
      </c>
      <c r="S53" s="5">
        <f t="shared" si="1"/>
        <v>1</v>
      </c>
      <c r="T53" s="25">
        <f>L53*'Location Plan'!$B$60+M53*'Location Plan'!$C$60+N53*'Location Plan'!$D$60+O53*'Location Plan'!$E$60+P53*'Location Plan'!$F$60+Q53*'Location Plan'!$G$60+R53*'Location Plan'!$H$60</f>
        <v>1</v>
      </c>
      <c r="U53" s="20">
        <v>1</v>
      </c>
      <c r="V53" s="20">
        <v>0</v>
      </c>
      <c r="W53" s="20">
        <v>0</v>
      </c>
      <c r="X53" s="20">
        <v>0</v>
      </c>
      <c r="Y53" s="20">
        <v>0</v>
      </c>
      <c r="Z53" s="20">
        <v>0</v>
      </c>
      <c r="AA53" s="20">
        <v>0</v>
      </c>
      <c r="AB53" s="5">
        <f t="shared" si="2"/>
        <v>1</v>
      </c>
      <c r="AC53" s="25">
        <f>U53*'Location Plan'!$B$60+V53*'Location Plan'!$C$60+W53*'Location Plan'!$D$60+X53*'Location Plan'!$E$60+Y53*'Location Plan'!$F$60+Z53*'Location Plan'!$G$60+AA53*'Location Plan'!$H$60</f>
        <v>1</v>
      </c>
      <c r="AD53" s="20">
        <v>4</v>
      </c>
      <c r="AE53" s="20">
        <v>0</v>
      </c>
      <c r="AF53" s="20">
        <v>0</v>
      </c>
      <c r="AG53" s="20">
        <v>0</v>
      </c>
      <c r="AH53" s="20">
        <v>0</v>
      </c>
      <c r="AI53" s="20">
        <v>0</v>
      </c>
      <c r="AJ53" s="20">
        <v>0</v>
      </c>
      <c r="AK53" s="5">
        <f t="shared" si="3"/>
        <v>4</v>
      </c>
      <c r="AL53" s="25">
        <f>AD53*'Location Plan'!$B$60+AE53*'Location Plan'!$C$60+AF53*'Location Plan'!$D$60+AG53*'Location Plan'!$E$60+AH53*'Location Plan'!$F$60+AI53*'Location Plan'!$G$60+AJ53*'Location Plan'!$H$60</f>
        <v>4</v>
      </c>
      <c r="AM53" s="20">
        <v>6</v>
      </c>
      <c r="AN53" s="20">
        <v>1</v>
      </c>
      <c r="AO53" s="20">
        <v>0</v>
      </c>
      <c r="AP53" s="20">
        <v>0</v>
      </c>
      <c r="AQ53" s="20">
        <v>0</v>
      </c>
      <c r="AR53" s="20">
        <v>0</v>
      </c>
      <c r="AS53" s="20">
        <v>0</v>
      </c>
      <c r="AT53" s="5">
        <f t="shared" si="4"/>
        <v>7</v>
      </c>
      <c r="AU53" s="25">
        <f>AM53*'Location Plan'!$B$60+AN53*'Location Plan'!$C$60+AO53*'Location Plan'!$D$60+AP53*'Location Plan'!$E$60+AQ53*'Location Plan'!$F$60+AR53*'Location Plan'!$G$60+AS53*'Location Plan'!$H$60</f>
        <v>7</v>
      </c>
      <c r="AV53" s="20">
        <v>7</v>
      </c>
      <c r="AW53" s="20">
        <v>2</v>
      </c>
      <c r="AX53" s="20">
        <v>0</v>
      </c>
      <c r="AY53" s="20">
        <v>0</v>
      </c>
      <c r="AZ53" s="20">
        <v>1</v>
      </c>
      <c r="BA53" s="20">
        <v>1</v>
      </c>
      <c r="BB53" s="20">
        <v>0</v>
      </c>
      <c r="BC53" s="5">
        <f t="shared" si="5"/>
        <v>11</v>
      </c>
      <c r="BD53" s="25">
        <f>AV53*'Location Plan'!$B$60+AW53*'Location Plan'!$C$60+AX53*'Location Plan'!$D$60+AY53*'Location Plan'!$E$60+AZ53*'Location Plan'!$F$60+BA53*'Location Plan'!$G$60+BB53*'Location Plan'!$H$60</f>
        <v>11.9</v>
      </c>
    </row>
    <row r="54" spans="1:56" ht="13.5" customHeight="1">
      <c r="A54" s="127">
        <v>0.39583333333333298</v>
      </c>
      <c r="B54" s="128"/>
      <c r="C54" s="20">
        <v>1</v>
      </c>
      <c r="D54" s="20">
        <v>1</v>
      </c>
      <c r="E54" s="20">
        <v>0</v>
      </c>
      <c r="F54" s="20">
        <v>0</v>
      </c>
      <c r="G54" s="20">
        <v>0</v>
      </c>
      <c r="H54" s="20">
        <v>0</v>
      </c>
      <c r="I54" s="20">
        <v>0</v>
      </c>
      <c r="J54" s="5">
        <f t="shared" si="0"/>
        <v>2</v>
      </c>
      <c r="K54" s="25">
        <f>C54*'Location Plan'!$B$60+D54*'Location Plan'!$C$60+E54*'Location Plan'!$D$60+F54*'Location Plan'!$E$60+G54*'Location Plan'!$F$60+H54*'Location Plan'!$G$60+I54*'Location Plan'!$H$60</f>
        <v>2</v>
      </c>
      <c r="L54" s="20">
        <v>3</v>
      </c>
      <c r="M54" s="20">
        <v>1</v>
      </c>
      <c r="N54" s="20">
        <v>0</v>
      </c>
      <c r="O54" s="20">
        <v>0</v>
      </c>
      <c r="P54" s="20">
        <v>0</v>
      </c>
      <c r="Q54" s="20">
        <v>0</v>
      </c>
      <c r="R54" s="20">
        <v>0</v>
      </c>
      <c r="S54" s="5">
        <f t="shared" si="1"/>
        <v>4</v>
      </c>
      <c r="T54" s="25">
        <f>L54*'Location Plan'!$B$60+M54*'Location Plan'!$C$60+N54*'Location Plan'!$D$60+O54*'Location Plan'!$E$60+P54*'Location Plan'!$F$60+Q54*'Location Plan'!$G$60+R54*'Location Plan'!$H$60</f>
        <v>4</v>
      </c>
      <c r="U54" s="20">
        <v>1</v>
      </c>
      <c r="V54" s="20">
        <v>1</v>
      </c>
      <c r="W54" s="20">
        <v>0</v>
      </c>
      <c r="X54" s="20">
        <v>0</v>
      </c>
      <c r="Y54" s="20">
        <v>0</v>
      </c>
      <c r="Z54" s="20">
        <v>0</v>
      </c>
      <c r="AA54" s="20">
        <v>0</v>
      </c>
      <c r="AB54" s="5">
        <f t="shared" si="2"/>
        <v>2</v>
      </c>
      <c r="AC54" s="25">
        <f>U54*'Location Plan'!$B$60+V54*'Location Plan'!$C$60+W54*'Location Plan'!$D$60+X54*'Location Plan'!$E$60+Y54*'Location Plan'!$F$60+Z54*'Location Plan'!$G$60+AA54*'Location Plan'!$H$60</f>
        <v>2</v>
      </c>
      <c r="AD54" s="20">
        <v>5</v>
      </c>
      <c r="AE54" s="20">
        <v>2</v>
      </c>
      <c r="AF54" s="20">
        <v>1</v>
      </c>
      <c r="AG54" s="20">
        <v>0</v>
      </c>
      <c r="AH54" s="20">
        <v>0</v>
      </c>
      <c r="AI54" s="20">
        <v>0</v>
      </c>
      <c r="AJ54" s="20">
        <v>1</v>
      </c>
      <c r="AK54" s="5">
        <f t="shared" si="3"/>
        <v>9</v>
      </c>
      <c r="AL54" s="25">
        <f>AD54*'Location Plan'!$B$60+AE54*'Location Plan'!$C$60+AF54*'Location Plan'!$D$60+AG54*'Location Plan'!$E$60+AH54*'Location Plan'!$F$60+AI54*'Location Plan'!$G$60+AJ54*'Location Plan'!$H$60</f>
        <v>9.1</v>
      </c>
      <c r="AM54" s="20">
        <v>3</v>
      </c>
      <c r="AN54" s="20">
        <v>0</v>
      </c>
      <c r="AO54" s="20">
        <v>0</v>
      </c>
      <c r="AP54" s="20">
        <v>0</v>
      </c>
      <c r="AQ54" s="20">
        <v>1</v>
      </c>
      <c r="AR54" s="20">
        <v>0</v>
      </c>
      <c r="AS54" s="20">
        <v>0</v>
      </c>
      <c r="AT54" s="5">
        <f t="shared" si="4"/>
        <v>4</v>
      </c>
      <c r="AU54" s="25">
        <f>AM54*'Location Plan'!$B$60+AN54*'Location Plan'!$C$60+AO54*'Location Plan'!$D$60+AP54*'Location Plan'!$E$60+AQ54*'Location Plan'!$F$60+AR54*'Location Plan'!$G$60+AS54*'Location Plan'!$H$60</f>
        <v>5.5</v>
      </c>
      <c r="AV54" s="20">
        <v>9</v>
      </c>
      <c r="AW54" s="20">
        <v>4</v>
      </c>
      <c r="AX54" s="20">
        <v>0</v>
      </c>
      <c r="AY54" s="20">
        <v>0</v>
      </c>
      <c r="AZ54" s="20">
        <v>1</v>
      </c>
      <c r="BA54" s="20">
        <v>0</v>
      </c>
      <c r="BB54" s="20">
        <v>0</v>
      </c>
      <c r="BC54" s="5">
        <f t="shared" si="5"/>
        <v>14</v>
      </c>
      <c r="BD54" s="25">
        <f>AV54*'Location Plan'!$B$60+AW54*'Location Plan'!$C$60+AX54*'Location Plan'!$D$60+AY54*'Location Plan'!$E$60+AZ54*'Location Plan'!$F$60+BA54*'Location Plan'!$G$60+BB54*'Location Plan'!$H$60</f>
        <v>15.5</v>
      </c>
    </row>
    <row r="55" spans="1:56" ht="13.5" customHeight="1">
      <c r="A55" s="127">
        <v>0.39930555555555503</v>
      </c>
      <c r="B55" s="128"/>
      <c r="C55" s="20">
        <v>3</v>
      </c>
      <c r="D55" s="20">
        <v>1</v>
      </c>
      <c r="E55" s="20">
        <v>0</v>
      </c>
      <c r="F55" s="20">
        <v>0</v>
      </c>
      <c r="G55" s="20">
        <v>0</v>
      </c>
      <c r="H55" s="20">
        <v>0</v>
      </c>
      <c r="I55" s="20">
        <v>0</v>
      </c>
      <c r="J55" s="5">
        <f t="shared" si="0"/>
        <v>4</v>
      </c>
      <c r="K55" s="25">
        <f>C55*'Location Plan'!$B$60+D55*'Location Plan'!$C$60+E55*'Location Plan'!$D$60+F55*'Location Plan'!$E$60+G55*'Location Plan'!$F$60+H55*'Location Plan'!$G$60+I55*'Location Plan'!$H$60</f>
        <v>4</v>
      </c>
      <c r="L55" s="20">
        <v>0</v>
      </c>
      <c r="M55" s="20">
        <v>1</v>
      </c>
      <c r="N55" s="20">
        <v>0</v>
      </c>
      <c r="O55" s="20">
        <v>0</v>
      </c>
      <c r="P55" s="20">
        <v>0</v>
      </c>
      <c r="Q55" s="20">
        <v>0</v>
      </c>
      <c r="R55" s="20">
        <v>0</v>
      </c>
      <c r="S55" s="5">
        <f t="shared" si="1"/>
        <v>1</v>
      </c>
      <c r="T55" s="25">
        <f>L55*'Location Plan'!$B$60+M55*'Location Plan'!$C$60+N55*'Location Plan'!$D$60+O55*'Location Plan'!$E$60+P55*'Location Plan'!$F$60+Q55*'Location Plan'!$G$60+R55*'Location Plan'!$H$60</f>
        <v>1</v>
      </c>
      <c r="U55" s="20">
        <v>0</v>
      </c>
      <c r="V55" s="20">
        <v>2</v>
      </c>
      <c r="W55" s="20">
        <v>0</v>
      </c>
      <c r="X55" s="20">
        <v>0</v>
      </c>
      <c r="Y55" s="20">
        <v>0</v>
      </c>
      <c r="Z55" s="20">
        <v>0</v>
      </c>
      <c r="AA55" s="20">
        <v>0</v>
      </c>
      <c r="AB55" s="5">
        <f t="shared" si="2"/>
        <v>2</v>
      </c>
      <c r="AC55" s="25">
        <f>U55*'Location Plan'!$B$60+V55*'Location Plan'!$C$60+W55*'Location Plan'!$D$60+X55*'Location Plan'!$E$60+Y55*'Location Plan'!$F$60+Z55*'Location Plan'!$G$60+AA55*'Location Plan'!$H$60</f>
        <v>2</v>
      </c>
      <c r="AD55" s="20">
        <v>9</v>
      </c>
      <c r="AE55" s="20">
        <v>2</v>
      </c>
      <c r="AF55" s="20">
        <v>1</v>
      </c>
      <c r="AG55" s="20">
        <v>0</v>
      </c>
      <c r="AH55" s="20">
        <v>0</v>
      </c>
      <c r="AI55" s="20">
        <v>1</v>
      </c>
      <c r="AJ55" s="20">
        <v>0</v>
      </c>
      <c r="AK55" s="5">
        <f t="shared" si="3"/>
        <v>13</v>
      </c>
      <c r="AL55" s="25">
        <f>AD55*'Location Plan'!$B$60+AE55*'Location Plan'!$C$60+AF55*'Location Plan'!$D$60+AG55*'Location Plan'!$E$60+AH55*'Location Plan'!$F$60+AI55*'Location Plan'!$G$60+AJ55*'Location Plan'!$H$60</f>
        <v>13.3</v>
      </c>
      <c r="AM55" s="20">
        <v>2</v>
      </c>
      <c r="AN55" s="20">
        <v>1</v>
      </c>
      <c r="AO55" s="20">
        <v>0</v>
      </c>
      <c r="AP55" s="20">
        <v>0</v>
      </c>
      <c r="AQ55" s="20">
        <v>0</v>
      </c>
      <c r="AR55" s="20">
        <v>0</v>
      </c>
      <c r="AS55" s="20">
        <v>0</v>
      </c>
      <c r="AT55" s="5">
        <f t="shared" si="4"/>
        <v>3</v>
      </c>
      <c r="AU55" s="25">
        <f>AM55*'Location Plan'!$B$60+AN55*'Location Plan'!$C$60+AO55*'Location Plan'!$D$60+AP55*'Location Plan'!$E$60+AQ55*'Location Plan'!$F$60+AR55*'Location Plan'!$G$60+AS55*'Location Plan'!$H$60</f>
        <v>3</v>
      </c>
      <c r="AV55" s="20">
        <v>6</v>
      </c>
      <c r="AW55" s="20">
        <v>1</v>
      </c>
      <c r="AX55" s="20">
        <v>0</v>
      </c>
      <c r="AY55" s="20">
        <v>0</v>
      </c>
      <c r="AZ55" s="20">
        <v>0</v>
      </c>
      <c r="BA55" s="20">
        <v>1</v>
      </c>
      <c r="BB55" s="20">
        <v>1</v>
      </c>
      <c r="BC55" s="5">
        <f t="shared" si="5"/>
        <v>9</v>
      </c>
      <c r="BD55" s="25">
        <f>AV55*'Location Plan'!$B$60+AW55*'Location Plan'!$C$60+AX55*'Location Plan'!$D$60+AY55*'Location Plan'!$E$60+AZ55*'Location Plan'!$F$60+BA55*'Location Plan'!$G$60+BB55*'Location Plan'!$H$60</f>
        <v>7.6000000000000005</v>
      </c>
    </row>
    <row r="56" spans="1:56" ht="13.5" customHeight="1">
      <c r="A56" s="127">
        <v>0.40277777777777801</v>
      </c>
      <c r="B56" s="128"/>
      <c r="C56" s="20">
        <v>1</v>
      </c>
      <c r="D56" s="20">
        <v>0</v>
      </c>
      <c r="E56" s="20">
        <v>1</v>
      </c>
      <c r="F56" s="20">
        <v>0</v>
      </c>
      <c r="G56" s="20">
        <v>0</v>
      </c>
      <c r="H56" s="20">
        <v>1</v>
      </c>
      <c r="I56" s="20">
        <v>0</v>
      </c>
      <c r="J56" s="5">
        <f t="shared" si="0"/>
        <v>3</v>
      </c>
      <c r="K56" s="25">
        <f>C56*'Location Plan'!$B$60+D56*'Location Plan'!$C$60+E56*'Location Plan'!$D$60+F56*'Location Plan'!$E$60+G56*'Location Plan'!$F$60+H56*'Location Plan'!$G$60+I56*'Location Plan'!$H$60</f>
        <v>3.3</v>
      </c>
      <c r="L56" s="20">
        <v>4</v>
      </c>
      <c r="M56" s="20">
        <v>1</v>
      </c>
      <c r="N56" s="20">
        <v>0</v>
      </c>
      <c r="O56" s="20">
        <v>0</v>
      </c>
      <c r="P56" s="20">
        <v>0</v>
      </c>
      <c r="Q56" s="20">
        <v>0</v>
      </c>
      <c r="R56" s="20">
        <v>0</v>
      </c>
      <c r="S56" s="5">
        <f t="shared" si="1"/>
        <v>5</v>
      </c>
      <c r="T56" s="25">
        <f>L56*'Location Plan'!$B$60+M56*'Location Plan'!$C$60+N56*'Location Plan'!$D$60+O56*'Location Plan'!$E$60+P56*'Location Plan'!$F$60+Q56*'Location Plan'!$G$60+R56*'Location Plan'!$H$60</f>
        <v>5</v>
      </c>
      <c r="U56" s="20">
        <v>0</v>
      </c>
      <c r="V56" s="20">
        <v>1</v>
      </c>
      <c r="W56" s="20">
        <v>0</v>
      </c>
      <c r="X56" s="20">
        <v>0</v>
      </c>
      <c r="Y56" s="20">
        <v>0</v>
      </c>
      <c r="Z56" s="20">
        <v>0</v>
      </c>
      <c r="AA56" s="20">
        <v>0</v>
      </c>
      <c r="AB56" s="5">
        <f t="shared" si="2"/>
        <v>1</v>
      </c>
      <c r="AC56" s="25">
        <f>U56*'Location Plan'!$B$60+V56*'Location Plan'!$C$60+W56*'Location Plan'!$D$60+X56*'Location Plan'!$E$60+Y56*'Location Plan'!$F$60+Z56*'Location Plan'!$G$60+AA56*'Location Plan'!$H$60</f>
        <v>1</v>
      </c>
      <c r="AD56" s="20">
        <v>17</v>
      </c>
      <c r="AE56" s="20">
        <v>2</v>
      </c>
      <c r="AF56" s="20">
        <v>1</v>
      </c>
      <c r="AG56" s="20">
        <v>0</v>
      </c>
      <c r="AH56" s="20">
        <v>0</v>
      </c>
      <c r="AI56" s="20">
        <v>1</v>
      </c>
      <c r="AJ56" s="20">
        <v>0</v>
      </c>
      <c r="AK56" s="5">
        <f t="shared" si="3"/>
        <v>21</v>
      </c>
      <c r="AL56" s="25">
        <f>AD56*'Location Plan'!$B$60+AE56*'Location Plan'!$C$60+AF56*'Location Plan'!$D$60+AG56*'Location Plan'!$E$60+AH56*'Location Plan'!$F$60+AI56*'Location Plan'!$G$60+AJ56*'Location Plan'!$H$60</f>
        <v>21.299999999999997</v>
      </c>
      <c r="AM56" s="20">
        <v>1</v>
      </c>
      <c r="AN56" s="20">
        <v>1</v>
      </c>
      <c r="AO56" s="20">
        <v>0</v>
      </c>
      <c r="AP56" s="20">
        <v>0</v>
      </c>
      <c r="AQ56" s="20">
        <v>1</v>
      </c>
      <c r="AR56" s="20">
        <v>0</v>
      </c>
      <c r="AS56" s="20">
        <v>0</v>
      </c>
      <c r="AT56" s="5">
        <f t="shared" si="4"/>
        <v>3</v>
      </c>
      <c r="AU56" s="25">
        <f>AM56*'Location Plan'!$B$60+AN56*'Location Plan'!$C$60+AO56*'Location Plan'!$D$60+AP56*'Location Plan'!$E$60+AQ56*'Location Plan'!$F$60+AR56*'Location Plan'!$G$60+AS56*'Location Plan'!$H$60</f>
        <v>4.5</v>
      </c>
      <c r="AV56" s="20">
        <v>11</v>
      </c>
      <c r="AW56" s="20">
        <v>4</v>
      </c>
      <c r="AX56" s="20">
        <v>0</v>
      </c>
      <c r="AY56" s="20">
        <v>0</v>
      </c>
      <c r="AZ56" s="20">
        <v>1</v>
      </c>
      <c r="BA56" s="20">
        <v>0</v>
      </c>
      <c r="BB56" s="20">
        <v>0</v>
      </c>
      <c r="BC56" s="5">
        <f t="shared" si="5"/>
        <v>16</v>
      </c>
      <c r="BD56" s="25">
        <f>AV56*'Location Plan'!$B$60+AW56*'Location Plan'!$C$60+AX56*'Location Plan'!$D$60+AY56*'Location Plan'!$E$60+AZ56*'Location Plan'!$F$60+BA56*'Location Plan'!$G$60+BB56*'Location Plan'!$H$60</f>
        <v>17.5</v>
      </c>
    </row>
    <row r="57" spans="1:56" ht="13.5" customHeight="1">
      <c r="A57" s="127">
        <v>0.40625</v>
      </c>
      <c r="B57" s="128"/>
      <c r="C57" s="20">
        <v>2</v>
      </c>
      <c r="D57" s="20">
        <v>0</v>
      </c>
      <c r="E57" s="20">
        <v>0</v>
      </c>
      <c r="F57" s="20">
        <v>0</v>
      </c>
      <c r="G57" s="20">
        <v>0</v>
      </c>
      <c r="H57" s="20">
        <v>0</v>
      </c>
      <c r="I57" s="20">
        <v>0</v>
      </c>
      <c r="J57" s="5">
        <f t="shared" si="0"/>
        <v>2</v>
      </c>
      <c r="K57" s="25">
        <f>C57*'Location Plan'!$B$60+D57*'Location Plan'!$C$60+E57*'Location Plan'!$D$60+F57*'Location Plan'!$E$60+G57*'Location Plan'!$F$60+H57*'Location Plan'!$G$60+I57*'Location Plan'!$H$60</f>
        <v>2</v>
      </c>
      <c r="L57" s="20">
        <v>2</v>
      </c>
      <c r="M57" s="20">
        <v>0</v>
      </c>
      <c r="N57" s="20">
        <v>0</v>
      </c>
      <c r="O57" s="20">
        <v>0</v>
      </c>
      <c r="P57" s="20">
        <v>0</v>
      </c>
      <c r="Q57" s="20">
        <v>0</v>
      </c>
      <c r="R57" s="20">
        <v>0</v>
      </c>
      <c r="S57" s="5">
        <f t="shared" si="1"/>
        <v>2</v>
      </c>
      <c r="T57" s="25">
        <f>L57*'Location Plan'!$B$60+M57*'Location Plan'!$C$60+N57*'Location Plan'!$D$60+O57*'Location Plan'!$E$60+P57*'Location Plan'!$F$60+Q57*'Location Plan'!$G$60+R57*'Location Plan'!$H$60</f>
        <v>2</v>
      </c>
      <c r="U57" s="20">
        <v>0</v>
      </c>
      <c r="V57" s="20">
        <v>1</v>
      </c>
      <c r="W57" s="20">
        <v>0</v>
      </c>
      <c r="X57" s="20">
        <v>0</v>
      </c>
      <c r="Y57" s="20">
        <v>0</v>
      </c>
      <c r="Z57" s="20">
        <v>0</v>
      </c>
      <c r="AA57" s="20">
        <v>0</v>
      </c>
      <c r="AB57" s="5">
        <f t="shared" si="2"/>
        <v>1</v>
      </c>
      <c r="AC57" s="25">
        <f>U57*'Location Plan'!$B$60+V57*'Location Plan'!$C$60+W57*'Location Plan'!$D$60+X57*'Location Plan'!$E$60+Y57*'Location Plan'!$F$60+Z57*'Location Plan'!$G$60+AA57*'Location Plan'!$H$60</f>
        <v>1</v>
      </c>
      <c r="AD57" s="20">
        <v>6</v>
      </c>
      <c r="AE57" s="20">
        <v>3</v>
      </c>
      <c r="AF57" s="20">
        <v>0</v>
      </c>
      <c r="AG57" s="20">
        <v>0</v>
      </c>
      <c r="AH57" s="20">
        <v>0</v>
      </c>
      <c r="AI57" s="20">
        <v>0</v>
      </c>
      <c r="AJ57" s="20">
        <v>0</v>
      </c>
      <c r="AK57" s="5">
        <f t="shared" si="3"/>
        <v>9</v>
      </c>
      <c r="AL57" s="25">
        <f>AD57*'Location Plan'!$B$60+AE57*'Location Plan'!$C$60+AF57*'Location Plan'!$D$60+AG57*'Location Plan'!$E$60+AH57*'Location Plan'!$F$60+AI57*'Location Plan'!$G$60+AJ57*'Location Plan'!$H$60</f>
        <v>9</v>
      </c>
      <c r="AM57" s="20">
        <v>0</v>
      </c>
      <c r="AN57" s="20">
        <v>1</v>
      </c>
      <c r="AO57" s="20">
        <v>0</v>
      </c>
      <c r="AP57" s="20">
        <v>0</v>
      </c>
      <c r="AQ57" s="20">
        <v>1</v>
      </c>
      <c r="AR57" s="20">
        <v>0</v>
      </c>
      <c r="AS57" s="20">
        <v>0</v>
      </c>
      <c r="AT57" s="5">
        <f t="shared" si="4"/>
        <v>2</v>
      </c>
      <c r="AU57" s="25">
        <f>AM57*'Location Plan'!$B$60+AN57*'Location Plan'!$C$60+AO57*'Location Plan'!$D$60+AP57*'Location Plan'!$E$60+AQ57*'Location Plan'!$F$60+AR57*'Location Plan'!$G$60+AS57*'Location Plan'!$H$60</f>
        <v>3.5</v>
      </c>
      <c r="AV57" s="20">
        <v>11</v>
      </c>
      <c r="AW57" s="20">
        <v>1</v>
      </c>
      <c r="AX57" s="20">
        <v>0</v>
      </c>
      <c r="AY57" s="20">
        <v>0</v>
      </c>
      <c r="AZ57" s="20">
        <v>1</v>
      </c>
      <c r="BA57" s="20">
        <v>0</v>
      </c>
      <c r="BB57" s="20">
        <v>0</v>
      </c>
      <c r="BC57" s="5">
        <f t="shared" si="5"/>
        <v>13</v>
      </c>
      <c r="BD57" s="25">
        <f>AV57*'Location Plan'!$B$60+AW57*'Location Plan'!$C$60+AX57*'Location Plan'!$D$60+AY57*'Location Plan'!$E$60+AZ57*'Location Plan'!$F$60+BA57*'Location Plan'!$G$60+BB57*'Location Plan'!$H$60</f>
        <v>14.5</v>
      </c>
    </row>
    <row r="58" spans="1:56" ht="13.5" customHeight="1">
      <c r="A58" s="127">
        <v>0.40972222222222199</v>
      </c>
      <c r="B58" s="128"/>
      <c r="C58" s="20">
        <v>1</v>
      </c>
      <c r="D58" s="20">
        <v>1</v>
      </c>
      <c r="E58" s="20">
        <v>0</v>
      </c>
      <c r="F58" s="20">
        <v>0</v>
      </c>
      <c r="G58" s="20">
        <v>0</v>
      </c>
      <c r="H58" s="20">
        <v>0</v>
      </c>
      <c r="I58" s="20">
        <v>0</v>
      </c>
      <c r="J58" s="5">
        <f t="shared" si="0"/>
        <v>2</v>
      </c>
      <c r="K58" s="25">
        <f>C58*'Location Plan'!$B$60+D58*'Location Plan'!$C$60+E58*'Location Plan'!$D$60+F58*'Location Plan'!$E$60+G58*'Location Plan'!$F$60+H58*'Location Plan'!$G$60+I58*'Location Plan'!$H$60</f>
        <v>2</v>
      </c>
      <c r="L58" s="20">
        <v>2</v>
      </c>
      <c r="M58" s="20">
        <v>1</v>
      </c>
      <c r="N58" s="20">
        <v>0</v>
      </c>
      <c r="O58" s="20">
        <v>0</v>
      </c>
      <c r="P58" s="20">
        <v>0</v>
      </c>
      <c r="Q58" s="20">
        <v>0</v>
      </c>
      <c r="R58" s="20">
        <v>0</v>
      </c>
      <c r="S58" s="5">
        <f t="shared" si="1"/>
        <v>3</v>
      </c>
      <c r="T58" s="25">
        <f>L58*'Location Plan'!$B$60+M58*'Location Plan'!$C$60+N58*'Location Plan'!$D$60+O58*'Location Plan'!$E$60+P58*'Location Plan'!$F$60+Q58*'Location Plan'!$G$60+R58*'Location Plan'!$H$60</f>
        <v>3</v>
      </c>
      <c r="U58" s="20">
        <v>0</v>
      </c>
      <c r="V58" s="20">
        <v>0</v>
      </c>
      <c r="W58" s="20">
        <v>0</v>
      </c>
      <c r="X58" s="20">
        <v>0</v>
      </c>
      <c r="Y58" s="20">
        <v>0</v>
      </c>
      <c r="Z58" s="20">
        <v>1</v>
      </c>
      <c r="AA58" s="20">
        <v>0</v>
      </c>
      <c r="AB58" s="5">
        <f t="shared" si="2"/>
        <v>1</v>
      </c>
      <c r="AC58" s="25">
        <f>U58*'Location Plan'!$B$60+V58*'Location Plan'!$C$60+W58*'Location Plan'!$D$60+X58*'Location Plan'!$E$60+Y58*'Location Plan'!$F$60+Z58*'Location Plan'!$G$60+AA58*'Location Plan'!$H$60</f>
        <v>0.4</v>
      </c>
      <c r="AD58" s="20">
        <v>7</v>
      </c>
      <c r="AE58" s="20">
        <v>2</v>
      </c>
      <c r="AF58" s="20">
        <v>0</v>
      </c>
      <c r="AG58" s="20">
        <v>0</v>
      </c>
      <c r="AH58" s="20">
        <v>0</v>
      </c>
      <c r="AI58" s="20">
        <v>0</v>
      </c>
      <c r="AJ58" s="20">
        <v>0</v>
      </c>
      <c r="AK58" s="5">
        <f t="shared" si="3"/>
        <v>9</v>
      </c>
      <c r="AL58" s="25">
        <f>AD58*'Location Plan'!$B$60+AE58*'Location Plan'!$C$60+AF58*'Location Plan'!$D$60+AG58*'Location Plan'!$E$60+AH58*'Location Plan'!$F$60+AI58*'Location Plan'!$G$60+AJ58*'Location Plan'!$H$60</f>
        <v>9</v>
      </c>
      <c r="AM58" s="20">
        <v>2</v>
      </c>
      <c r="AN58" s="20">
        <v>2</v>
      </c>
      <c r="AO58" s="20">
        <v>0</v>
      </c>
      <c r="AP58" s="20">
        <v>0</v>
      </c>
      <c r="AQ58" s="20">
        <v>1</v>
      </c>
      <c r="AR58" s="20">
        <v>0</v>
      </c>
      <c r="AS58" s="20">
        <v>0</v>
      </c>
      <c r="AT58" s="5">
        <f t="shared" si="4"/>
        <v>5</v>
      </c>
      <c r="AU58" s="25">
        <f>AM58*'Location Plan'!$B$60+AN58*'Location Plan'!$C$60+AO58*'Location Plan'!$D$60+AP58*'Location Plan'!$E$60+AQ58*'Location Plan'!$F$60+AR58*'Location Plan'!$G$60+AS58*'Location Plan'!$H$60</f>
        <v>6.5</v>
      </c>
      <c r="AV58" s="20">
        <v>4</v>
      </c>
      <c r="AW58" s="20">
        <v>0</v>
      </c>
      <c r="AX58" s="20">
        <v>0</v>
      </c>
      <c r="AY58" s="20">
        <v>0</v>
      </c>
      <c r="AZ58" s="20">
        <v>1</v>
      </c>
      <c r="BA58" s="20">
        <v>1</v>
      </c>
      <c r="BB58" s="20">
        <v>0</v>
      </c>
      <c r="BC58" s="5">
        <f t="shared" si="5"/>
        <v>6</v>
      </c>
      <c r="BD58" s="25">
        <f>AV58*'Location Plan'!$B$60+AW58*'Location Plan'!$C$60+AX58*'Location Plan'!$D$60+AY58*'Location Plan'!$E$60+AZ58*'Location Plan'!$F$60+BA58*'Location Plan'!$G$60+BB58*'Location Plan'!$H$60</f>
        <v>6.9</v>
      </c>
    </row>
    <row r="59" spans="1:56" ht="13.5" customHeight="1">
      <c r="A59" s="127">
        <v>0.41319444444444398</v>
      </c>
      <c r="B59" s="128"/>
      <c r="C59" s="20">
        <v>3</v>
      </c>
      <c r="D59" s="20">
        <v>0</v>
      </c>
      <c r="E59" s="20">
        <v>0</v>
      </c>
      <c r="F59" s="20">
        <v>0</v>
      </c>
      <c r="G59" s="20">
        <v>0</v>
      </c>
      <c r="H59" s="20">
        <v>0</v>
      </c>
      <c r="I59" s="20">
        <v>0</v>
      </c>
      <c r="J59" s="5">
        <f t="shared" si="0"/>
        <v>3</v>
      </c>
      <c r="K59" s="25">
        <f>C59*'Location Plan'!$B$60+D59*'Location Plan'!$C$60+E59*'Location Plan'!$D$60+F59*'Location Plan'!$E$60+G59*'Location Plan'!$F$60+H59*'Location Plan'!$G$60+I59*'Location Plan'!$H$60</f>
        <v>3</v>
      </c>
      <c r="L59" s="20">
        <v>1</v>
      </c>
      <c r="M59" s="20">
        <v>1</v>
      </c>
      <c r="N59" s="20">
        <v>0</v>
      </c>
      <c r="O59" s="20">
        <v>0</v>
      </c>
      <c r="P59" s="20">
        <v>0</v>
      </c>
      <c r="Q59" s="20">
        <v>0</v>
      </c>
      <c r="R59" s="20">
        <v>0</v>
      </c>
      <c r="S59" s="5">
        <f t="shared" si="1"/>
        <v>2</v>
      </c>
      <c r="T59" s="25">
        <f>L59*'Location Plan'!$B$60+M59*'Location Plan'!$C$60+N59*'Location Plan'!$D$60+O59*'Location Plan'!$E$60+P59*'Location Plan'!$F$60+Q59*'Location Plan'!$G$60+R59*'Location Plan'!$H$60</f>
        <v>2</v>
      </c>
      <c r="U59" s="20">
        <v>1</v>
      </c>
      <c r="V59" s="20">
        <v>0</v>
      </c>
      <c r="W59" s="20">
        <v>0</v>
      </c>
      <c r="X59" s="20">
        <v>0</v>
      </c>
      <c r="Y59" s="20">
        <v>0</v>
      </c>
      <c r="Z59" s="20">
        <v>0</v>
      </c>
      <c r="AA59" s="20">
        <v>0</v>
      </c>
      <c r="AB59" s="5">
        <f t="shared" si="2"/>
        <v>1</v>
      </c>
      <c r="AC59" s="25">
        <f>U59*'Location Plan'!$B$60+V59*'Location Plan'!$C$60+W59*'Location Plan'!$D$60+X59*'Location Plan'!$E$60+Y59*'Location Plan'!$F$60+Z59*'Location Plan'!$G$60+AA59*'Location Plan'!$H$60</f>
        <v>1</v>
      </c>
      <c r="AD59" s="20">
        <v>8</v>
      </c>
      <c r="AE59" s="20">
        <v>1</v>
      </c>
      <c r="AF59" s="20">
        <v>0</v>
      </c>
      <c r="AG59" s="20">
        <v>0</v>
      </c>
      <c r="AH59" s="20">
        <v>0</v>
      </c>
      <c r="AI59" s="20">
        <v>0</v>
      </c>
      <c r="AJ59" s="20">
        <v>0</v>
      </c>
      <c r="AK59" s="5">
        <f t="shared" si="3"/>
        <v>9</v>
      </c>
      <c r="AL59" s="25">
        <f>AD59*'Location Plan'!$B$60+AE59*'Location Plan'!$C$60+AF59*'Location Plan'!$D$60+AG59*'Location Plan'!$E$60+AH59*'Location Plan'!$F$60+AI59*'Location Plan'!$G$60+AJ59*'Location Plan'!$H$60</f>
        <v>9</v>
      </c>
      <c r="AM59" s="20">
        <v>1</v>
      </c>
      <c r="AN59" s="20">
        <v>0</v>
      </c>
      <c r="AO59" s="20">
        <v>0</v>
      </c>
      <c r="AP59" s="20">
        <v>0</v>
      </c>
      <c r="AQ59" s="20">
        <v>1</v>
      </c>
      <c r="AR59" s="20">
        <v>0</v>
      </c>
      <c r="AS59" s="20">
        <v>0</v>
      </c>
      <c r="AT59" s="5">
        <f t="shared" si="4"/>
        <v>2</v>
      </c>
      <c r="AU59" s="25">
        <f>AM59*'Location Plan'!$B$60+AN59*'Location Plan'!$C$60+AO59*'Location Plan'!$D$60+AP59*'Location Plan'!$E$60+AQ59*'Location Plan'!$F$60+AR59*'Location Plan'!$G$60+AS59*'Location Plan'!$H$60</f>
        <v>3.5</v>
      </c>
      <c r="AV59" s="20">
        <v>7</v>
      </c>
      <c r="AW59" s="20">
        <v>1</v>
      </c>
      <c r="AX59" s="20">
        <v>0</v>
      </c>
      <c r="AY59" s="20">
        <v>0</v>
      </c>
      <c r="AZ59" s="20">
        <v>1</v>
      </c>
      <c r="BA59" s="20">
        <v>1</v>
      </c>
      <c r="BB59" s="20">
        <v>0</v>
      </c>
      <c r="BC59" s="5">
        <f t="shared" si="5"/>
        <v>10</v>
      </c>
      <c r="BD59" s="25">
        <f>AV59*'Location Plan'!$B$60+AW59*'Location Plan'!$C$60+AX59*'Location Plan'!$D$60+AY59*'Location Plan'!$E$60+AZ59*'Location Plan'!$F$60+BA59*'Location Plan'!$G$60+BB59*'Location Plan'!$H$60</f>
        <v>10.9</v>
      </c>
    </row>
    <row r="60" spans="1:56" ht="13.5" customHeight="1">
      <c r="A60" s="127">
        <v>0.41666666666666602</v>
      </c>
      <c r="B60" s="128"/>
      <c r="C60" s="20">
        <v>4</v>
      </c>
      <c r="D60" s="20">
        <v>0</v>
      </c>
      <c r="E60" s="20">
        <v>0</v>
      </c>
      <c r="F60" s="20">
        <v>0</v>
      </c>
      <c r="G60" s="20">
        <v>0</v>
      </c>
      <c r="H60" s="20">
        <v>0</v>
      </c>
      <c r="I60" s="20">
        <v>0</v>
      </c>
      <c r="J60" s="5">
        <f t="shared" si="0"/>
        <v>4</v>
      </c>
      <c r="K60" s="25">
        <f>C60*'Location Plan'!$B$60+D60*'Location Plan'!$C$60+E60*'Location Plan'!$D$60+F60*'Location Plan'!$E$60+G60*'Location Plan'!$F$60+H60*'Location Plan'!$G$60+I60*'Location Plan'!$H$60</f>
        <v>4</v>
      </c>
      <c r="L60" s="20">
        <v>1</v>
      </c>
      <c r="M60" s="20">
        <v>0</v>
      </c>
      <c r="N60" s="20">
        <v>0</v>
      </c>
      <c r="O60" s="20">
        <v>0</v>
      </c>
      <c r="P60" s="20">
        <v>0</v>
      </c>
      <c r="Q60" s="20">
        <v>0</v>
      </c>
      <c r="R60" s="20">
        <v>0</v>
      </c>
      <c r="S60" s="5">
        <f t="shared" si="1"/>
        <v>1</v>
      </c>
      <c r="T60" s="25">
        <f>L60*'Location Plan'!$B$60+M60*'Location Plan'!$C$60+N60*'Location Plan'!$D$60+O60*'Location Plan'!$E$60+P60*'Location Plan'!$F$60+Q60*'Location Plan'!$G$60+R60*'Location Plan'!$H$60</f>
        <v>1</v>
      </c>
      <c r="U60" s="20">
        <v>3</v>
      </c>
      <c r="V60" s="20">
        <v>0</v>
      </c>
      <c r="W60" s="20">
        <v>0</v>
      </c>
      <c r="X60" s="20">
        <v>0</v>
      </c>
      <c r="Y60" s="20">
        <v>0</v>
      </c>
      <c r="Z60" s="20">
        <v>0</v>
      </c>
      <c r="AA60" s="20">
        <v>0</v>
      </c>
      <c r="AB60" s="5">
        <f t="shared" si="2"/>
        <v>3</v>
      </c>
      <c r="AC60" s="25">
        <f>U60*'Location Plan'!$B$60+V60*'Location Plan'!$C$60+W60*'Location Plan'!$D$60+X60*'Location Plan'!$E$60+Y60*'Location Plan'!$F$60+Z60*'Location Plan'!$G$60+AA60*'Location Plan'!$H$60</f>
        <v>3</v>
      </c>
      <c r="AD60" s="20">
        <v>10</v>
      </c>
      <c r="AE60" s="20">
        <v>2</v>
      </c>
      <c r="AF60" s="20">
        <v>0</v>
      </c>
      <c r="AG60" s="20">
        <v>0</v>
      </c>
      <c r="AH60" s="20">
        <v>0</v>
      </c>
      <c r="AI60" s="20">
        <v>0</v>
      </c>
      <c r="AJ60" s="20">
        <v>0</v>
      </c>
      <c r="AK60" s="5">
        <f t="shared" si="3"/>
        <v>12</v>
      </c>
      <c r="AL60" s="25">
        <f>AD60*'Location Plan'!$B$60+AE60*'Location Plan'!$C$60+AF60*'Location Plan'!$D$60+AG60*'Location Plan'!$E$60+AH60*'Location Plan'!$F$60+AI60*'Location Plan'!$G$60+AJ60*'Location Plan'!$H$60</f>
        <v>12</v>
      </c>
      <c r="AM60" s="20">
        <v>0</v>
      </c>
      <c r="AN60" s="20">
        <v>0</v>
      </c>
      <c r="AO60" s="20">
        <v>0</v>
      </c>
      <c r="AP60" s="20">
        <v>0</v>
      </c>
      <c r="AQ60" s="20">
        <v>1</v>
      </c>
      <c r="AR60" s="20">
        <v>0</v>
      </c>
      <c r="AS60" s="20">
        <v>0</v>
      </c>
      <c r="AT60" s="5">
        <f t="shared" si="4"/>
        <v>1</v>
      </c>
      <c r="AU60" s="25">
        <f>AM60*'Location Plan'!$B$60+AN60*'Location Plan'!$C$60+AO60*'Location Plan'!$D$60+AP60*'Location Plan'!$E$60+AQ60*'Location Plan'!$F$60+AR60*'Location Plan'!$G$60+AS60*'Location Plan'!$H$60</f>
        <v>2.5</v>
      </c>
      <c r="AV60" s="20">
        <v>10</v>
      </c>
      <c r="AW60" s="20">
        <v>2</v>
      </c>
      <c r="AX60" s="20">
        <v>0</v>
      </c>
      <c r="AY60" s="20">
        <v>0</v>
      </c>
      <c r="AZ60" s="20">
        <v>0</v>
      </c>
      <c r="BA60" s="20">
        <v>0</v>
      </c>
      <c r="BB60" s="20">
        <v>0</v>
      </c>
      <c r="BC60" s="5">
        <f t="shared" si="5"/>
        <v>12</v>
      </c>
      <c r="BD60" s="25">
        <f>AV60*'Location Plan'!$B$60+AW60*'Location Plan'!$C$60+AX60*'Location Plan'!$D$60+AY60*'Location Plan'!$E$60+AZ60*'Location Plan'!$F$60+BA60*'Location Plan'!$G$60+BB60*'Location Plan'!$H$60</f>
        <v>12</v>
      </c>
    </row>
    <row r="61" spans="1:56" ht="13.5" customHeight="1">
      <c r="A61" s="127">
        <v>0.42013888888888901</v>
      </c>
      <c r="B61" s="128"/>
      <c r="C61" s="20">
        <v>1</v>
      </c>
      <c r="D61" s="20">
        <v>0</v>
      </c>
      <c r="E61" s="20">
        <v>0</v>
      </c>
      <c r="F61" s="20">
        <v>0</v>
      </c>
      <c r="G61" s="20">
        <v>0</v>
      </c>
      <c r="H61" s="20">
        <v>0</v>
      </c>
      <c r="I61" s="20">
        <v>0</v>
      </c>
      <c r="J61" s="5">
        <f t="shared" si="0"/>
        <v>1</v>
      </c>
      <c r="K61" s="25">
        <f>C61*'Location Plan'!$B$60+D61*'Location Plan'!$C$60+E61*'Location Plan'!$D$60+F61*'Location Plan'!$E$60+G61*'Location Plan'!$F$60+H61*'Location Plan'!$G$60+I61*'Location Plan'!$H$60</f>
        <v>1</v>
      </c>
      <c r="L61" s="20">
        <v>1</v>
      </c>
      <c r="M61" s="20">
        <v>1</v>
      </c>
      <c r="N61" s="20">
        <v>0</v>
      </c>
      <c r="O61" s="20">
        <v>0</v>
      </c>
      <c r="P61" s="20">
        <v>0</v>
      </c>
      <c r="Q61" s="20">
        <v>0</v>
      </c>
      <c r="R61" s="20">
        <v>0</v>
      </c>
      <c r="S61" s="5">
        <f t="shared" si="1"/>
        <v>2</v>
      </c>
      <c r="T61" s="25">
        <f>L61*'Location Plan'!$B$60+M61*'Location Plan'!$C$60+N61*'Location Plan'!$D$60+O61*'Location Plan'!$E$60+P61*'Location Plan'!$F$60+Q61*'Location Plan'!$G$60+R61*'Location Plan'!$H$60</f>
        <v>2</v>
      </c>
      <c r="U61" s="20">
        <v>0</v>
      </c>
      <c r="V61" s="20">
        <v>1</v>
      </c>
      <c r="W61" s="20">
        <v>0</v>
      </c>
      <c r="X61" s="20">
        <v>0</v>
      </c>
      <c r="Y61" s="20">
        <v>0</v>
      </c>
      <c r="Z61" s="20">
        <v>0</v>
      </c>
      <c r="AA61" s="20">
        <v>0</v>
      </c>
      <c r="AB61" s="5">
        <f t="shared" si="2"/>
        <v>1</v>
      </c>
      <c r="AC61" s="25">
        <f>U61*'Location Plan'!$B$60+V61*'Location Plan'!$C$60+W61*'Location Plan'!$D$60+X61*'Location Plan'!$E$60+Y61*'Location Plan'!$F$60+Z61*'Location Plan'!$G$60+AA61*'Location Plan'!$H$60</f>
        <v>1</v>
      </c>
      <c r="AD61" s="20">
        <v>5</v>
      </c>
      <c r="AE61" s="20">
        <v>1</v>
      </c>
      <c r="AF61" s="20">
        <v>0</v>
      </c>
      <c r="AG61" s="20">
        <v>0</v>
      </c>
      <c r="AH61" s="20">
        <v>1</v>
      </c>
      <c r="AI61" s="20">
        <v>0</v>
      </c>
      <c r="AJ61" s="20">
        <v>0</v>
      </c>
      <c r="AK61" s="5">
        <f t="shared" si="3"/>
        <v>7</v>
      </c>
      <c r="AL61" s="25">
        <f>AD61*'Location Plan'!$B$60+AE61*'Location Plan'!$C$60+AF61*'Location Plan'!$D$60+AG61*'Location Plan'!$E$60+AH61*'Location Plan'!$F$60+AI61*'Location Plan'!$G$60+AJ61*'Location Plan'!$H$60</f>
        <v>8.5</v>
      </c>
      <c r="AM61" s="20">
        <v>3</v>
      </c>
      <c r="AN61" s="20">
        <v>1</v>
      </c>
      <c r="AO61" s="20">
        <v>0</v>
      </c>
      <c r="AP61" s="20">
        <v>0</v>
      </c>
      <c r="AQ61" s="20">
        <v>0</v>
      </c>
      <c r="AR61" s="20">
        <v>0</v>
      </c>
      <c r="AS61" s="20">
        <v>0</v>
      </c>
      <c r="AT61" s="5">
        <f t="shared" si="4"/>
        <v>4</v>
      </c>
      <c r="AU61" s="25">
        <f>AM61*'Location Plan'!$B$60+AN61*'Location Plan'!$C$60+AO61*'Location Plan'!$D$60+AP61*'Location Plan'!$E$60+AQ61*'Location Plan'!$F$60+AR61*'Location Plan'!$G$60+AS61*'Location Plan'!$H$60</f>
        <v>4</v>
      </c>
      <c r="AV61" s="20">
        <v>2</v>
      </c>
      <c r="AW61" s="20">
        <v>0</v>
      </c>
      <c r="AX61" s="20">
        <v>1</v>
      </c>
      <c r="AY61" s="20">
        <v>0</v>
      </c>
      <c r="AZ61" s="20">
        <v>0</v>
      </c>
      <c r="BA61" s="20">
        <v>0</v>
      </c>
      <c r="BB61" s="20">
        <v>0</v>
      </c>
      <c r="BC61" s="5">
        <f t="shared" si="5"/>
        <v>3</v>
      </c>
      <c r="BD61" s="25">
        <f>AV61*'Location Plan'!$B$60+AW61*'Location Plan'!$C$60+AX61*'Location Plan'!$D$60+AY61*'Location Plan'!$E$60+AZ61*'Location Plan'!$F$60+BA61*'Location Plan'!$G$60+BB61*'Location Plan'!$H$60</f>
        <v>3.9</v>
      </c>
    </row>
    <row r="62" spans="1:56" ht="13.5" customHeight="1">
      <c r="A62" s="127">
        <v>0.42361111111111099</v>
      </c>
      <c r="B62" s="128"/>
      <c r="C62" s="20">
        <v>3</v>
      </c>
      <c r="D62" s="20">
        <v>0</v>
      </c>
      <c r="E62" s="20">
        <v>0</v>
      </c>
      <c r="F62" s="20">
        <v>0</v>
      </c>
      <c r="G62" s="20">
        <v>0</v>
      </c>
      <c r="H62" s="20">
        <v>0</v>
      </c>
      <c r="I62" s="20">
        <v>0</v>
      </c>
      <c r="J62" s="5">
        <f t="shared" si="0"/>
        <v>3</v>
      </c>
      <c r="K62" s="25">
        <f>C62*'Location Plan'!$B$60+D62*'Location Plan'!$C$60+E62*'Location Plan'!$D$60+F62*'Location Plan'!$E$60+G62*'Location Plan'!$F$60+H62*'Location Plan'!$G$60+I62*'Location Plan'!$H$60</f>
        <v>3</v>
      </c>
      <c r="L62" s="20">
        <v>4</v>
      </c>
      <c r="M62" s="20">
        <v>0</v>
      </c>
      <c r="N62" s="20">
        <v>0</v>
      </c>
      <c r="O62" s="20">
        <v>0</v>
      </c>
      <c r="P62" s="20">
        <v>0</v>
      </c>
      <c r="Q62" s="20">
        <v>0</v>
      </c>
      <c r="R62" s="20">
        <v>0</v>
      </c>
      <c r="S62" s="5">
        <f t="shared" si="1"/>
        <v>4</v>
      </c>
      <c r="T62" s="25">
        <f>L62*'Location Plan'!$B$60+M62*'Location Plan'!$C$60+N62*'Location Plan'!$D$60+O62*'Location Plan'!$E$60+P62*'Location Plan'!$F$60+Q62*'Location Plan'!$G$60+R62*'Location Plan'!$H$60</f>
        <v>4</v>
      </c>
      <c r="U62" s="20">
        <v>2</v>
      </c>
      <c r="V62" s="20">
        <v>0</v>
      </c>
      <c r="W62" s="20">
        <v>0</v>
      </c>
      <c r="X62" s="20">
        <v>0</v>
      </c>
      <c r="Y62" s="20">
        <v>0</v>
      </c>
      <c r="Z62" s="20">
        <v>0</v>
      </c>
      <c r="AA62" s="20">
        <v>0</v>
      </c>
      <c r="AB62" s="5">
        <f t="shared" si="2"/>
        <v>2</v>
      </c>
      <c r="AC62" s="25">
        <f>U62*'Location Plan'!$B$60+V62*'Location Plan'!$C$60+W62*'Location Plan'!$D$60+X62*'Location Plan'!$E$60+Y62*'Location Plan'!$F$60+Z62*'Location Plan'!$G$60+AA62*'Location Plan'!$H$60</f>
        <v>2</v>
      </c>
      <c r="AD62" s="20">
        <v>2</v>
      </c>
      <c r="AE62" s="20">
        <v>1</v>
      </c>
      <c r="AF62" s="20">
        <v>0</v>
      </c>
      <c r="AG62" s="20">
        <v>0</v>
      </c>
      <c r="AH62" s="20">
        <v>0</v>
      </c>
      <c r="AI62" s="20">
        <v>0</v>
      </c>
      <c r="AJ62" s="20">
        <v>0</v>
      </c>
      <c r="AK62" s="5">
        <f t="shared" si="3"/>
        <v>3</v>
      </c>
      <c r="AL62" s="25">
        <f>AD62*'Location Plan'!$B$60+AE62*'Location Plan'!$C$60+AF62*'Location Plan'!$D$60+AG62*'Location Plan'!$E$60+AH62*'Location Plan'!$F$60+AI62*'Location Plan'!$G$60+AJ62*'Location Plan'!$H$60</f>
        <v>3</v>
      </c>
      <c r="AM62" s="20">
        <v>4</v>
      </c>
      <c r="AN62" s="20">
        <v>0</v>
      </c>
      <c r="AO62" s="20">
        <v>0</v>
      </c>
      <c r="AP62" s="20">
        <v>0</v>
      </c>
      <c r="AQ62" s="20">
        <v>0</v>
      </c>
      <c r="AR62" s="20">
        <v>0</v>
      </c>
      <c r="AS62" s="20">
        <v>0</v>
      </c>
      <c r="AT62" s="5">
        <f t="shared" si="4"/>
        <v>4</v>
      </c>
      <c r="AU62" s="25">
        <f>AM62*'Location Plan'!$B$60+AN62*'Location Plan'!$C$60+AO62*'Location Plan'!$D$60+AP62*'Location Plan'!$E$60+AQ62*'Location Plan'!$F$60+AR62*'Location Plan'!$G$60+AS62*'Location Plan'!$H$60</f>
        <v>4</v>
      </c>
      <c r="AV62" s="20">
        <v>8</v>
      </c>
      <c r="AW62" s="20">
        <v>1</v>
      </c>
      <c r="AX62" s="20">
        <v>0</v>
      </c>
      <c r="AY62" s="20">
        <v>0</v>
      </c>
      <c r="AZ62" s="20">
        <v>0</v>
      </c>
      <c r="BA62" s="20">
        <v>1</v>
      </c>
      <c r="BB62" s="20">
        <v>0</v>
      </c>
      <c r="BC62" s="5">
        <f t="shared" si="5"/>
        <v>10</v>
      </c>
      <c r="BD62" s="25">
        <f>AV62*'Location Plan'!$B$60+AW62*'Location Plan'!$C$60+AX62*'Location Plan'!$D$60+AY62*'Location Plan'!$E$60+AZ62*'Location Plan'!$F$60+BA62*'Location Plan'!$G$60+BB62*'Location Plan'!$H$60</f>
        <v>9.4</v>
      </c>
    </row>
    <row r="63" spans="1:56" ht="13.5" customHeight="1">
      <c r="A63" s="127">
        <v>0.42708333333333298</v>
      </c>
      <c r="B63" s="128"/>
      <c r="C63" s="20">
        <v>1</v>
      </c>
      <c r="D63" s="20">
        <v>0</v>
      </c>
      <c r="E63" s="20">
        <v>0</v>
      </c>
      <c r="F63" s="20">
        <v>0</v>
      </c>
      <c r="G63" s="20">
        <v>0</v>
      </c>
      <c r="H63" s="20">
        <v>0</v>
      </c>
      <c r="I63" s="20">
        <v>0</v>
      </c>
      <c r="J63" s="5">
        <f t="shared" si="0"/>
        <v>1</v>
      </c>
      <c r="K63" s="25">
        <f>C63*'Location Plan'!$B$60+D63*'Location Plan'!$C$60+E63*'Location Plan'!$D$60+F63*'Location Plan'!$E$60+G63*'Location Plan'!$F$60+H63*'Location Plan'!$G$60+I63*'Location Plan'!$H$60</f>
        <v>1</v>
      </c>
      <c r="L63" s="20">
        <v>3</v>
      </c>
      <c r="M63" s="20">
        <v>0</v>
      </c>
      <c r="N63" s="20">
        <v>0</v>
      </c>
      <c r="O63" s="20">
        <v>0</v>
      </c>
      <c r="P63" s="20">
        <v>0</v>
      </c>
      <c r="Q63" s="20">
        <v>0</v>
      </c>
      <c r="R63" s="20">
        <v>0</v>
      </c>
      <c r="S63" s="5">
        <f t="shared" si="1"/>
        <v>3</v>
      </c>
      <c r="T63" s="25">
        <f>L63*'Location Plan'!$B$60+M63*'Location Plan'!$C$60+N63*'Location Plan'!$D$60+O63*'Location Plan'!$E$60+P63*'Location Plan'!$F$60+Q63*'Location Plan'!$G$60+R63*'Location Plan'!$H$60</f>
        <v>3</v>
      </c>
      <c r="U63" s="20">
        <v>0</v>
      </c>
      <c r="V63" s="20">
        <v>0</v>
      </c>
      <c r="W63" s="20">
        <v>0</v>
      </c>
      <c r="X63" s="20">
        <v>0</v>
      </c>
      <c r="Y63" s="20">
        <v>0</v>
      </c>
      <c r="Z63" s="20">
        <v>0</v>
      </c>
      <c r="AA63" s="20">
        <v>0</v>
      </c>
      <c r="AB63" s="5">
        <f t="shared" si="2"/>
        <v>0</v>
      </c>
      <c r="AC63" s="25">
        <f>U63*'Location Plan'!$B$60+V63*'Location Plan'!$C$60+W63*'Location Plan'!$D$60+X63*'Location Plan'!$E$60+Y63*'Location Plan'!$F$60+Z63*'Location Plan'!$G$60+AA63*'Location Plan'!$H$60</f>
        <v>0</v>
      </c>
      <c r="AD63" s="20">
        <v>7</v>
      </c>
      <c r="AE63" s="20">
        <v>0</v>
      </c>
      <c r="AF63" s="20">
        <v>0</v>
      </c>
      <c r="AG63" s="20">
        <v>0</v>
      </c>
      <c r="AH63" s="20">
        <v>0</v>
      </c>
      <c r="AI63" s="20">
        <v>0</v>
      </c>
      <c r="AJ63" s="20">
        <v>0</v>
      </c>
      <c r="AK63" s="5">
        <f t="shared" si="3"/>
        <v>7</v>
      </c>
      <c r="AL63" s="25">
        <f>AD63*'Location Plan'!$B$60+AE63*'Location Plan'!$C$60+AF63*'Location Plan'!$D$60+AG63*'Location Plan'!$E$60+AH63*'Location Plan'!$F$60+AI63*'Location Plan'!$G$60+AJ63*'Location Plan'!$H$60</f>
        <v>7</v>
      </c>
      <c r="AM63" s="20">
        <v>2</v>
      </c>
      <c r="AN63" s="20">
        <v>4</v>
      </c>
      <c r="AO63" s="20">
        <v>0</v>
      </c>
      <c r="AP63" s="20">
        <v>0</v>
      </c>
      <c r="AQ63" s="20">
        <v>0</v>
      </c>
      <c r="AR63" s="20">
        <v>0</v>
      </c>
      <c r="AS63" s="20">
        <v>0</v>
      </c>
      <c r="AT63" s="5">
        <f t="shared" si="4"/>
        <v>6</v>
      </c>
      <c r="AU63" s="25">
        <f>AM63*'Location Plan'!$B$60+AN63*'Location Plan'!$C$60+AO63*'Location Plan'!$D$60+AP63*'Location Plan'!$E$60+AQ63*'Location Plan'!$F$60+AR63*'Location Plan'!$G$60+AS63*'Location Plan'!$H$60</f>
        <v>6</v>
      </c>
      <c r="AV63" s="20">
        <v>3</v>
      </c>
      <c r="AW63" s="20">
        <v>1</v>
      </c>
      <c r="AX63" s="20">
        <v>1</v>
      </c>
      <c r="AY63" s="20">
        <v>0</v>
      </c>
      <c r="AZ63" s="20">
        <v>0</v>
      </c>
      <c r="BA63" s="20">
        <v>1</v>
      </c>
      <c r="BB63" s="20">
        <v>0</v>
      </c>
      <c r="BC63" s="5">
        <f t="shared" si="5"/>
        <v>6</v>
      </c>
      <c r="BD63" s="25">
        <f>AV63*'Location Plan'!$B$60+AW63*'Location Plan'!$C$60+AX63*'Location Plan'!$D$60+AY63*'Location Plan'!$E$60+AZ63*'Location Plan'!$F$60+BA63*'Location Plan'!$G$60+BB63*'Location Plan'!$H$60</f>
        <v>6.3000000000000007</v>
      </c>
    </row>
    <row r="64" spans="1:56" ht="13.5" customHeight="1">
      <c r="A64" s="127">
        <v>0.43055555555555503</v>
      </c>
      <c r="B64" s="128"/>
      <c r="C64" s="20">
        <v>1</v>
      </c>
      <c r="D64" s="20">
        <v>0</v>
      </c>
      <c r="E64" s="20">
        <v>1</v>
      </c>
      <c r="F64" s="20">
        <v>0</v>
      </c>
      <c r="G64" s="20">
        <v>0</v>
      </c>
      <c r="H64" s="20">
        <v>1</v>
      </c>
      <c r="I64" s="20">
        <v>0</v>
      </c>
      <c r="J64" s="5">
        <f t="shared" si="0"/>
        <v>3</v>
      </c>
      <c r="K64" s="25">
        <f>C64*'Location Plan'!$B$60+D64*'Location Plan'!$C$60+E64*'Location Plan'!$D$60+F64*'Location Plan'!$E$60+G64*'Location Plan'!$F$60+H64*'Location Plan'!$G$60+I64*'Location Plan'!$H$60</f>
        <v>3.3</v>
      </c>
      <c r="L64" s="20">
        <v>1</v>
      </c>
      <c r="M64" s="20">
        <v>1</v>
      </c>
      <c r="N64" s="20">
        <v>1</v>
      </c>
      <c r="O64" s="20">
        <v>0</v>
      </c>
      <c r="P64" s="20">
        <v>0</v>
      </c>
      <c r="Q64" s="20">
        <v>0</v>
      </c>
      <c r="R64" s="20">
        <v>0</v>
      </c>
      <c r="S64" s="5">
        <f t="shared" si="1"/>
        <v>3</v>
      </c>
      <c r="T64" s="25">
        <f>L64*'Location Plan'!$B$60+M64*'Location Plan'!$C$60+N64*'Location Plan'!$D$60+O64*'Location Plan'!$E$60+P64*'Location Plan'!$F$60+Q64*'Location Plan'!$G$60+R64*'Location Plan'!$H$60</f>
        <v>3.9</v>
      </c>
      <c r="U64" s="20">
        <v>2</v>
      </c>
      <c r="V64" s="20">
        <v>0</v>
      </c>
      <c r="W64" s="20">
        <v>1</v>
      </c>
      <c r="X64" s="20">
        <v>0</v>
      </c>
      <c r="Y64" s="20">
        <v>0</v>
      </c>
      <c r="Z64" s="20">
        <v>0</v>
      </c>
      <c r="AA64" s="20">
        <v>0</v>
      </c>
      <c r="AB64" s="5">
        <f t="shared" si="2"/>
        <v>3</v>
      </c>
      <c r="AC64" s="25">
        <f>U64*'Location Plan'!$B$60+V64*'Location Plan'!$C$60+W64*'Location Plan'!$D$60+X64*'Location Plan'!$E$60+Y64*'Location Plan'!$F$60+Z64*'Location Plan'!$G$60+AA64*'Location Plan'!$H$60</f>
        <v>3.9</v>
      </c>
      <c r="AD64" s="20">
        <v>4</v>
      </c>
      <c r="AE64" s="20">
        <v>1</v>
      </c>
      <c r="AF64" s="20">
        <v>0</v>
      </c>
      <c r="AG64" s="20">
        <v>0</v>
      </c>
      <c r="AH64" s="20">
        <v>0</v>
      </c>
      <c r="AI64" s="20">
        <v>1</v>
      </c>
      <c r="AJ64" s="20">
        <v>0</v>
      </c>
      <c r="AK64" s="5">
        <f t="shared" si="3"/>
        <v>6</v>
      </c>
      <c r="AL64" s="25">
        <f>AD64*'Location Plan'!$B$60+AE64*'Location Plan'!$C$60+AF64*'Location Plan'!$D$60+AG64*'Location Plan'!$E$60+AH64*'Location Plan'!$F$60+AI64*'Location Plan'!$G$60+AJ64*'Location Plan'!$H$60</f>
        <v>5.4</v>
      </c>
      <c r="AM64" s="20">
        <v>1</v>
      </c>
      <c r="AN64" s="20">
        <v>3</v>
      </c>
      <c r="AO64" s="20">
        <v>0</v>
      </c>
      <c r="AP64" s="20">
        <v>0</v>
      </c>
      <c r="AQ64" s="20">
        <v>2</v>
      </c>
      <c r="AR64" s="20">
        <v>0</v>
      </c>
      <c r="AS64" s="20">
        <v>0</v>
      </c>
      <c r="AT64" s="5">
        <f t="shared" si="4"/>
        <v>6</v>
      </c>
      <c r="AU64" s="25">
        <f>AM64*'Location Plan'!$B$60+AN64*'Location Plan'!$C$60+AO64*'Location Plan'!$D$60+AP64*'Location Plan'!$E$60+AQ64*'Location Plan'!$F$60+AR64*'Location Plan'!$G$60+AS64*'Location Plan'!$H$60</f>
        <v>9</v>
      </c>
      <c r="AV64" s="20">
        <v>4</v>
      </c>
      <c r="AW64" s="20">
        <v>4</v>
      </c>
      <c r="AX64" s="20">
        <v>0</v>
      </c>
      <c r="AY64" s="20">
        <v>0</v>
      </c>
      <c r="AZ64" s="20">
        <v>1</v>
      </c>
      <c r="BA64" s="20">
        <v>0</v>
      </c>
      <c r="BB64" s="20">
        <v>0</v>
      </c>
      <c r="BC64" s="5">
        <f t="shared" si="5"/>
        <v>9</v>
      </c>
      <c r="BD64" s="25">
        <f>AV64*'Location Plan'!$B$60+AW64*'Location Plan'!$C$60+AX64*'Location Plan'!$D$60+AY64*'Location Plan'!$E$60+AZ64*'Location Plan'!$F$60+BA64*'Location Plan'!$G$60+BB64*'Location Plan'!$H$60</f>
        <v>10.5</v>
      </c>
    </row>
    <row r="65" spans="1:56" ht="13.5" customHeight="1">
      <c r="A65" s="127">
        <v>0.43402777777777801</v>
      </c>
      <c r="B65" s="128"/>
      <c r="C65" s="20">
        <v>2</v>
      </c>
      <c r="D65" s="20">
        <v>1</v>
      </c>
      <c r="E65" s="20">
        <v>0</v>
      </c>
      <c r="F65" s="20">
        <v>0</v>
      </c>
      <c r="G65" s="20">
        <v>0</v>
      </c>
      <c r="H65" s="20">
        <v>0</v>
      </c>
      <c r="I65" s="20">
        <v>0</v>
      </c>
      <c r="J65" s="5">
        <f t="shared" si="0"/>
        <v>3</v>
      </c>
      <c r="K65" s="25">
        <f>C65*'Location Plan'!$B$60+D65*'Location Plan'!$C$60+E65*'Location Plan'!$D$60+F65*'Location Plan'!$E$60+G65*'Location Plan'!$F$60+H65*'Location Plan'!$G$60+I65*'Location Plan'!$H$60</f>
        <v>3</v>
      </c>
      <c r="L65" s="20">
        <v>3</v>
      </c>
      <c r="M65" s="20">
        <v>1</v>
      </c>
      <c r="N65" s="20">
        <v>0</v>
      </c>
      <c r="O65" s="20">
        <v>0</v>
      </c>
      <c r="P65" s="20">
        <v>0</v>
      </c>
      <c r="Q65" s="20">
        <v>0</v>
      </c>
      <c r="R65" s="20">
        <v>0</v>
      </c>
      <c r="S65" s="5">
        <f t="shared" si="1"/>
        <v>4</v>
      </c>
      <c r="T65" s="25">
        <f>L65*'Location Plan'!$B$60+M65*'Location Plan'!$C$60+N65*'Location Plan'!$D$60+O65*'Location Plan'!$E$60+P65*'Location Plan'!$F$60+Q65*'Location Plan'!$G$60+R65*'Location Plan'!$H$60</f>
        <v>4</v>
      </c>
      <c r="U65" s="20">
        <v>0</v>
      </c>
      <c r="V65" s="20">
        <v>1</v>
      </c>
      <c r="W65" s="20">
        <v>0</v>
      </c>
      <c r="X65" s="20">
        <v>0</v>
      </c>
      <c r="Y65" s="20">
        <v>0</v>
      </c>
      <c r="Z65" s="20">
        <v>0</v>
      </c>
      <c r="AA65" s="20">
        <v>0</v>
      </c>
      <c r="AB65" s="5">
        <f t="shared" si="2"/>
        <v>1</v>
      </c>
      <c r="AC65" s="25">
        <f>U65*'Location Plan'!$B$60+V65*'Location Plan'!$C$60+W65*'Location Plan'!$D$60+X65*'Location Plan'!$E$60+Y65*'Location Plan'!$F$60+Z65*'Location Plan'!$G$60+AA65*'Location Plan'!$H$60</f>
        <v>1</v>
      </c>
      <c r="AD65" s="20">
        <v>6</v>
      </c>
      <c r="AE65" s="20">
        <v>0</v>
      </c>
      <c r="AF65" s="20">
        <v>2</v>
      </c>
      <c r="AG65" s="20">
        <v>0</v>
      </c>
      <c r="AH65" s="20">
        <v>1</v>
      </c>
      <c r="AI65" s="20">
        <v>1</v>
      </c>
      <c r="AJ65" s="20">
        <v>0</v>
      </c>
      <c r="AK65" s="5">
        <f t="shared" si="3"/>
        <v>10</v>
      </c>
      <c r="AL65" s="25">
        <f>AD65*'Location Plan'!$B$60+AE65*'Location Plan'!$C$60+AF65*'Location Plan'!$D$60+AG65*'Location Plan'!$E$60+AH65*'Location Plan'!$F$60+AI65*'Location Plan'!$G$60+AJ65*'Location Plan'!$H$60</f>
        <v>12.700000000000001</v>
      </c>
      <c r="AM65" s="20">
        <v>1</v>
      </c>
      <c r="AN65" s="20">
        <v>1</v>
      </c>
      <c r="AO65" s="20">
        <v>0</v>
      </c>
      <c r="AP65" s="20">
        <v>0</v>
      </c>
      <c r="AQ65" s="20">
        <v>0</v>
      </c>
      <c r="AR65" s="20">
        <v>0</v>
      </c>
      <c r="AS65" s="20">
        <v>0</v>
      </c>
      <c r="AT65" s="5">
        <f t="shared" si="4"/>
        <v>2</v>
      </c>
      <c r="AU65" s="25">
        <f>AM65*'Location Plan'!$B$60+AN65*'Location Plan'!$C$60+AO65*'Location Plan'!$D$60+AP65*'Location Plan'!$E$60+AQ65*'Location Plan'!$F$60+AR65*'Location Plan'!$G$60+AS65*'Location Plan'!$H$60</f>
        <v>2</v>
      </c>
      <c r="AV65" s="20">
        <v>3</v>
      </c>
      <c r="AW65" s="20">
        <v>3</v>
      </c>
      <c r="AX65" s="20">
        <v>0</v>
      </c>
      <c r="AY65" s="20">
        <v>0</v>
      </c>
      <c r="AZ65" s="20">
        <v>1</v>
      </c>
      <c r="BA65" s="20">
        <v>0</v>
      </c>
      <c r="BB65" s="20">
        <v>0</v>
      </c>
      <c r="BC65" s="5">
        <f t="shared" si="5"/>
        <v>7</v>
      </c>
      <c r="BD65" s="25">
        <f>AV65*'Location Plan'!$B$60+AW65*'Location Plan'!$C$60+AX65*'Location Plan'!$D$60+AY65*'Location Plan'!$E$60+AZ65*'Location Plan'!$F$60+BA65*'Location Plan'!$G$60+BB65*'Location Plan'!$H$60</f>
        <v>8.5</v>
      </c>
    </row>
    <row r="66" spans="1:56" ht="13.5" customHeight="1">
      <c r="A66" s="127">
        <v>0.4375</v>
      </c>
      <c r="B66" s="128"/>
      <c r="C66" s="20">
        <v>0</v>
      </c>
      <c r="D66" s="20">
        <v>1</v>
      </c>
      <c r="E66" s="20">
        <v>0</v>
      </c>
      <c r="F66" s="20">
        <v>0</v>
      </c>
      <c r="G66" s="20">
        <v>0</v>
      </c>
      <c r="H66" s="20">
        <v>0</v>
      </c>
      <c r="I66" s="20">
        <v>0</v>
      </c>
      <c r="J66" s="5">
        <f t="shared" si="0"/>
        <v>1</v>
      </c>
      <c r="K66" s="25">
        <f>C66*'Location Plan'!$B$60+D66*'Location Plan'!$C$60+E66*'Location Plan'!$D$60+F66*'Location Plan'!$E$60+G66*'Location Plan'!$F$60+H66*'Location Plan'!$G$60+I66*'Location Plan'!$H$60</f>
        <v>1</v>
      </c>
      <c r="L66" s="20">
        <v>3</v>
      </c>
      <c r="M66" s="20">
        <v>0</v>
      </c>
      <c r="N66" s="20">
        <v>0</v>
      </c>
      <c r="O66" s="20">
        <v>0</v>
      </c>
      <c r="P66" s="20">
        <v>0</v>
      </c>
      <c r="Q66" s="20">
        <v>0</v>
      </c>
      <c r="R66" s="20">
        <v>0</v>
      </c>
      <c r="S66" s="5">
        <f t="shared" si="1"/>
        <v>3</v>
      </c>
      <c r="T66" s="25">
        <f>L66*'Location Plan'!$B$60+M66*'Location Plan'!$C$60+N66*'Location Plan'!$D$60+O66*'Location Plan'!$E$60+P66*'Location Plan'!$F$60+Q66*'Location Plan'!$G$60+R66*'Location Plan'!$H$60</f>
        <v>3</v>
      </c>
      <c r="U66" s="20">
        <v>1</v>
      </c>
      <c r="V66" s="20">
        <v>1</v>
      </c>
      <c r="W66" s="20">
        <v>0</v>
      </c>
      <c r="X66" s="20">
        <v>0</v>
      </c>
      <c r="Y66" s="20">
        <v>0</v>
      </c>
      <c r="Z66" s="20">
        <v>0</v>
      </c>
      <c r="AA66" s="20">
        <v>0</v>
      </c>
      <c r="AB66" s="5">
        <f t="shared" si="2"/>
        <v>2</v>
      </c>
      <c r="AC66" s="25">
        <f>U66*'Location Plan'!$B$60+V66*'Location Plan'!$C$60+W66*'Location Plan'!$D$60+X66*'Location Plan'!$E$60+Y66*'Location Plan'!$F$60+Z66*'Location Plan'!$G$60+AA66*'Location Plan'!$H$60</f>
        <v>2</v>
      </c>
      <c r="AD66" s="20">
        <v>9</v>
      </c>
      <c r="AE66" s="20">
        <v>2</v>
      </c>
      <c r="AF66" s="20">
        <v>0</v>
      </c>
      <c r="AG66" s="20">
        <v>0</v>
      </c>
      <c r="AH66" s="20">
        <v>0</v>
      </c>
      <c r="AI66" s="20">
        <v>0</v>
      </c>
      <c r="AJ66" s="20">
        <v>0</v>
      </c>
      <c r="AK66" s="5">
        <f t="shared" si="3"/>
        <v>11</v>
      </c>
      <c r="AL66" s="25">
        <f>AD66*'Location Plan'!$B$60+AE66*'Location Plan'!$C$60+AF66*'Location Plan'!$D$60+AG66*'Location Plan'!$E$60+AH66*'Location Plan'!$F$60+AI66*'Location Plan'!$G$60+AJ66*'Location Plan'!$H$60</f>
        <v>11</v>
      </c>
      <c r="AM66" s="20">
        <v>3</v>
      </c>
      <c r="AN66" s="20">
        <v>1</v>
      </c>
      <c r="AO66" s="20">
        <v>0</v>
      </c>
      <c r="AP66" s="20">
        <v>0</v>
      </c>
      <c r="AQ66" s="20">
        <v>1</v>
      </c>
      <c r="AR66" s="20">
        <v>0</v>
      </c>
      <c r="AS66" s="20">
        <v>0</v>
      </c>
      <c r="AT66" s="5">
        <f t="shared" si="4"/>
        <v>5</v>
      </c>
      <c r="AU66" s="25">
        <f>AM66*'Location Plan'!$B$60+AN66*'Location Plan'!$C$60+AO66*'Location Plan'!$D$60+AP66*'Location Plan'!$E$60+AQ66*'Location Plan'!$F$60+AR66*'Location Plan'!$G$60+AS66*'Location Plan'!$H$60</f>
        <v>6.5</v>
      </c>
      <c r="AV66" s="20">
        <v>3</v>
      </c>
      <c r="AW66" s="20">
        <v>1</v>
      </c>
      <c r="AX66" s="20">
        <v>1</v>
      </c>
      <c r="AY66" s="20">
        <v>0</v>
      </c>
      <c r="AZ66" s="20">
        <v>1</v>
      </c>
      <c r="BA66" s="20">
        <v>0</v>
      </c>
      <c r="BB66" s="20">
        <v>0</v>
      </c>
      <c r="BC66" s="5">
        <f t="shared" si="5"/>
        <v>6</v>
      </c>
      <c r="BD66" s="25">
        <f>AV66*'Location Plan'!$B$60+AW66*'Location Plan'!$C$60+AX66*'Location Plan'!$D$60+AY66*'Location Plan'!$E$60+AZ66*'Location Plan'!$F$60+BA66*'Location Plan'!$G$60+BB66*'Location Plan'!$H$60</f>
        <v>8.4</v>
      </c>
    </row>
    <row r="67" spans="1:56" ht="13.5" customHeight="1">
      <c r="A67" s="127">
        <v>0.44097222222222199</v>
      </c>
      <c r="B67" s="128"/>
      <c r="C67" s="20">
        <v>1</v>
      </c>
      <c r="D67" s="20">
        <v>1</v>
      </c>
      <c r="E67" s="20">
        <v>0</v>
      </c>
      <c r="F67" s="20">
        <v>0</v>
      </c>
      <c r="G67" s="20">
        <v>0</v>
      </c>
      <c r="H67" s="20">
        <v>0</v>
      </c>
      <c r="I67" s="20">
        <v>0</v>
      </c>
      <c r="J67" s="5">
        <f t="shared" si="0"/>
        <v>2</v>
      </c>
      <c r="K67" s="25">
        <f>C67*'Location Plan'!$B$60+D67*'Location Plan'!$C$60+E67*'Location Plan'!$D$60+F67*'Location Plan'!$E$60+G67*'Location Plan'!$F$60+H67*'Location Plan'!$G$60+I67*'Location Plan'!$H$60</f>
        <v>2</v>
      </c>
      <c r="L67" s="20">
        <v>2</v>
      </c>
      <c r="M67" s="20">
        <v>0</v>
      </c>
      <c r="N67" s="20">
        <v>0</v>
      </c>
      <c r="O67" s="20">
        <v>0</v>
      </c>
      <c r="P67" s="20">
        <v>0</v>
      </c>
      <c r="Q67" s="20">
        <v>0</v>
      </c>
      <c r="R67" s="20">
        <v>0</v>
      </c>
      <c r="S67" s="5">
        <f t="shared" si="1"/>
        <v>2</v>
      </c>
      <c r="T67" s="25">
        <f>L67*'Location Plan'!$B$60+M67*'Location Plan'!$C$60+N67*'Location Plan'!$D$60+O67*'Location Plan'!$E$60+P67*'Location Plan'!$F$60+Q67*'Location Plan'!$G$60+R67*'Location Plan'!$H$60</f>
        <v>2</v>
      </c>
      <c r="U67" s="20">
        <v>1</v>
      </c>
      <c r="V67" s="20">
        <v>0</v>
      </c>
      <c r="W67" s="20">
        <v>0</v>
      </c>
      <c r="X67" s="20">
        <v>0</v>
      </c>
      <c r="Y67" s="20">
        <v>0</v>
      </c>
      <c r="Z67" s="20">
        <v>0</v>
      </c>
      <c r="AA67" s="20">
        <v>0</v>
      </c>
      <c r="AB67" s="5">
        <f t="shared" si="2"/>
        <v>1</v>
      </c>
      <c r="AC67" s="25">
        <f>U67*'Location Plan'!$B$60+V67*'Location Plan'!$C$60+W67*'Location Plan'!$D$60+X67*'Location Plan'!$E$60+Y67*'Location Plan'!$F$60+Z67*'Location Plan'!$G$60+AA67*'Location Plan'!$H$60</f>
        <v>1</v>
      </c>
      <c r="AD67" s="20">
        <v>4</v>
      </c>
      <c r="AE67" s="20">
        <v>2</v>
      </c>
      <c r="AF67" s="20">
        <v>0</v>
      </c>
      <c r="AG67" s="20">
        <v>0</v>
      </c>
      <c r="AH67" s="20">
        <v>0</v>
      </c>
      <c r="AI67" s="20">
        <v>0</v>
      </c>
      <c r="AJ67" s="20">
        <v>2</v>
      </c>
      <c r="AK67" s="5">
        <f t="shared" si="3"/>
        <v>8</v>
      </c>
      <c r="AL67" s="25">
        <f>AD67*'Location Plan'!$B$60+AE67*'Location Plan'!$C$60+AF67*'Location Plan'!$D$60+AG67*'Location Plan'!$E$60+AH67*'Location Plan'!$F$60+AI67*'Location Plan'!$G$60+AJ67*'Location Plan'!$H$60</f>
        <v>6.4</v>
      </c>
      <c r="AM67" s="20">
        <v>1</v>
      </c>
      <c r="AN67" s="20">
        <v>1</v>
      </c>
      <c r="AO67" s="20">
        <v>0</v>
      </c>
      <c r="AP67" s="20">
        <v>0</v>
      </c>
      <c r="AQ67" s="20">
        <v>1</v>
      </c>
      <c r="AR67" s="20">
        <v>0</v>
      </c>
      <c r="AS67" s="20">
        <v>0</v>
      </c>
      <c r="AT67" s="5">
        <f t="shared" si="4"/>
        <v>3</v>
      </c>
      <c r="AU67" s="25">
        <f>AM67*'Location Plan'!$B$60+AN67*'Location Plan'!$C$60+AO67*'Location Plan'!$D$60+AP67*'Location Plan'!$E$60+AQ67*'Location Plan'!$F$60+AR67*'Location Plan'!$G$60+AS67*'Location Plan'!$H$60</f>
        <v>4.5</v>
      </c>
      <c r="AV67" s="20">
        <v>7</v>
      </c>
      <c r="AW67" s="20">
        <v>2</v>
      </c>
      <c r="AX67" s="20">
        <v>0</v>
      </c>
      <c r="AY67" s="20">
        <v>0</v>
      </c>
      <c r="AZ67" s="20">
        <v>0</v>
      </c>
      <c r="BA67" s="20">
        <v>0</v>
      </c>
      <c r="BB67" s="20">
        <v>1</v>
      </c>
      <c r="BC67" s="5">
        <f t="shared" si="5"/>
        <v>10</v>
      </c>
      <c r="BD67" s="25">
        <f>AV67*'Location Plan'!$B$60+AW67*'Location Plan'!$C$60+AX67*'Location Plan'!$D$60+AY67*'Location Plan'!$E$60+AZ67*'Location Plan'!$F$60+BA67*'Location Plan'!$G$60+BB67*'Location Plan'!$H$60</f>
        <v>9.1999999999999993</v>
      </c>
    </row>
    <row r="68" spans="1:56" ht="13.5" customHeight="1">
      <c r="A68" s="127">
        <v>0.44444444444444398</v>
      </c>
      <c r="B68" s="128"/>
      <c r="C68" s="20">
        <v>1</v>
      </c>
      <c r="D68" s="20">
        <v>0</v>
      </c>
      <c r="E68" s="20">
        <v>0</v>
      </c>
      <c r="F68" s="20">
        <v>0</v>
      </c>
      <c r="G68" s="20">
        <v>0</v>
      </c>
      <c r="H68" s="20">
        <v>0</v>
      </c>
      <c r="I68" s="20">
        <v>0</v>
      </c>
      <c r="J68" s="5">
        <f t="shared" si="0"/>
        <v>1</v>
      </c>
      <c r="K68" s="25">
        <f>C68*'Location Plan'!$B$60+D68*'Location Plan'!$C$60+E68*'Location Plan'!$D$60+F68*'Location Plan'!$E$60+G68*'Location Plan'!$F$60+H68*'Location Plan'!$G$60+I68*'Location Plan'!$H$60</f>
        <v>1</v>
      </c>
      <c r="L68" s="20">
        <v>1</v>
      </c>
      <c r="M68" s="20">
        <v>1</v>
      </c>
      <c r="N68" s="20">
        <v>0</v>
      </c>
      <c r="O68" s="20">
        <v>0</v>
      </c>
      <c r="P68" s="20">
        <v>0</v>
      </c>
      <c r="Q68" s="20">
        <v>0</v>
      </c>
      <c r="R68" s="20">
        <v>0</v>
      </c>
      <c r="S68" s="5">
        <f t="shared" si="1"/>
        <v>2</v>
      </c>
      <c r="T68" s="25">
        <f>L68*'Location Plan'!$B$60+M68*'Location Plan'!$C$60+N68*'Location Plan'!$D$60+O68*'Location Plan'!$E$60+P68*'Location Plan'!$F$60+Q68*'Location Plan'!$G$60+R68*'Location Plan'!$H$60</f>
        <v>2</v>
      </c>
      <c r="U68" s="20">
        <v>2</v>
      </c>
      <c r="V68" s="20">
        <v>0</v>
      </c>
      <c r="W68" s="20">
        <v>0</v>
      </c>
      <c r="X68" s="20">
        <v>0</v>
      </c>
      <c r="Y68" s="20">
        <v>0</v>
      </c>
      <c r="Z68" s="20">
        <v>0</v>
      </c>
      <c r="AA68" s="20">
        <v>0</v>
      </c>
      <c r="AB68" s="5">
        <f t="shared" si="2"/>
        <v>2</v>
      </c>
      <c r="AC68" s="25">
        <f>U68*'Location Plan'!$B$60+V68*'Location Plan'!$C$60+W68*'Location Plan'!$D$60+X68*'Location Plan'!$E$60+Y68*'Location Plan'!$F$60+Z68*'Location Plan'!$G$60+AA68*'Location Plan'!$H$60</f>
        <v>2</v>
      </c>
      <c r="AD68" s="20">
        <v>7</v>
      </c>
      <c r="AE68" s="20">
        <v>3</v>
      </c>
      <c r="AF68" s="20">
        <v>0</v>
      </c>
      <c r="AG68" s="20">
        <v>0</v>
      </c>
      <c r="AH68" s="20">
        <v>2</v>
      </c>
      <c r="AI68" s="20">
        <v>1</v>
      </c>
      <c r="AJ68" s="20">
        <v>0</v>
      </c>
      <c r="AK68" s="5">
        <f t="shared" si="3"/>
        <v>13</v>
      </c>
      <c r="AL68" s="25">
        <f>AD68*'Location Plan'!$B$60+AE68*'Location Plan'!$C$60+AF68*'Location Plan'!$D$60+AG68*'Location Plan'!$E$60+AH68*'Location Plan'!$F$60+AI68*'Location Plan'!$G$60+AJ68*'Location Plan'!$H$60</f>
        <v>15.4</v>
      </c>
      <c r="AM68" s="20">
        <v>1</v>
      </c>
      <c r="AN68" s="20">
        <v>0</v>
      </c>
      <c r="AO68" s="20">
        <v>0</v>
      </c>
      <c r="AP68" s="20">
        <v>0</v>
      </c>
      <c r="AQ68" s="20">
        <v>1</v>
      </c>
      <c r="AR68" s="20">
        <v>0</v>
      </c>
      <c r="AS68" s="20">
        <v>0</v>
      </c>
      <c r="AT68" s="5">
        <f t="shared" si="4"/>
        <v>2</v>
      </c>
      <c r="AU68" s="25">
        <f>AM68*'Location Plan'!$B$60+AN68*'Location Plan'!$C$60+AO68*'Location Plan'!$D$60+AP68*'Location Plan'!$E$60+AQ68*'Location Plan'!$F$60+AR68*'Location Plan'!$G$60+AS68*'Location Plan'!$H$60</f>
        <v>3.5</v>
      </c>
      <c r="AV68" s="20">
        <v>2</v>
      </c>
      <c r="AW68" s="20">
        <v>2</v>
      </c>
      <c r="AX68" s="20">
        <v>0</v>
      </c>
      <c r="AY68" s="20">
        <v>0</v>
      </c>
      <c r="AZ68" s="20">
        <v>1</v>
      </c>
      <c r="BA68" s="20">
        <v>0</v>
      </c>
      <c r="BB68" s="20">
        <v>1</v>
      </c>
      <c r="BC68" s="5">
        <f t="shared" si="5"/>
        <v>6</v>
      </c>
      <c r="BD68" s="25">
        <f>AV68*'Location Plan'!$B$60+AW68*'Location Plan'!$C$60+AX68*'Location Plan'!$D$60+AY68*'Location Plan'!$E$60+AZ68*'Location Plan'!$F$60+BA68*'Location Plan'!$G$60+BB68*'Location Plan'!$H$60</f>
        <v>6.7</v>
      </c>
    </row>
    <row r="69" spans="1:56" ht="13.5" customHeight="1">
      <c r="A69" s="127">
        <v>0.44791666666666602</v>
      </c>
      <c r="B69" s="128"/>
      <c r="C69" s="20">
        <v>2</v>
      </c>
      <c r="D69" s="20">
        <v>0</v>
      </c>
      <c r="E69" s="20">
        <v>0</v>
      </c>
      <c r="F69" s="20">
        <v>0</v>
      </c>
      <c r="G69" s="20">
        <v>0</v>
      </c>
      <c r="H69" s="20">
        <v>0</v>
      </c>
      <c r="I69" s="20">
        <v>0</v>
      </c>
      <c r="J69" s="5">
        <f t="shared" ref="J69:J132" si="6">SUM(C69:I69)</f>
        <v>2</v>
      </c>
      <c r="K69" s="25">
        <f>C69*'Location Plan'!$B$60+D69*'Location Plan'!$C$60+E69*'Location Plan'!$D$60+F69*'Location Plan'!$E$60+G69*'Location Plan'!$F$60+H69*'Location Plan'!$G$60+I69*'Location Plan'!$H$60</f>
        <v>2</v>
      </c>
      <c r="L69" s="20">
        <v>4</v>
      </c>
      <c r="M69" s="20">
        <v>2</v>
      </c>
      <c r="N69" s="20">
        <v>0</v>
      </c>
      <c r="O69" s="20">
        <v>0</v>
      </c>
      <c r="P69" s="20">
        <v>0</v>
      </c>
      <c r="Q69" s="20">
        <v>0</v>
      </c>
      <c r="R69" s="20">
        <v>0</v>
      </c>
      <c r="S69" s="5">
        <f t="shared" ref="S69:S132" si="7">SUM(L69:R69)</f>
        <v>6</v>
      </c>
      <c r="T69" s="25">
        <f>L69*'Location Plan'!$B$60+M69*'Location Plan'!$C$60+N69*'Location Plan'!$D$60+O69*'Location Plan'!$E$60+P69*'Location Plan'!$F$60+Q69*'Location Plan'!$G$60+R69*'Location Plan'!$H$60</f>
        <v>6</v>
      </c>
      <c r="U69" s="20">
        <v>2</v>
      </c>
      <c r="V69" s="20">
        <v>0</v>
      </c>
      <c r="W69" s="20">
        <v>0</v>
      </c>
      <c r="X69" s="20">
        <v>0</v>
      </c>
      <c r="Y69" s="20">
        <v>0</v>
      </c>
      <c r="Z69" s="20">
        <v>0</v>
      </c>
      <c r="AA69" s="20">
        <v>0</v>
      </c>
      <c r="AB69" s="5">
        <f t="shared" ref="AB69:AB132" si="8">SUM(U69:AA69)</f>
        <v>2</v>
      </c>
      <c r="AC69" s="25">
        <f>U69*'Location Plan'!$B$60+V69*'Location Plan'!$C$60+W69*'Location Plan'!$D$60+X69*'Location Plan'!$E$60+Y69*'Location Plan'!$F$60+Z69*'Location Plan'!$G$60+AA69*'Location Plan'!$H$60</f>
        <v>2</v>
      </c>
      <c r="AD69" s="20">
        <v>12</v>
      </c>
      <c r="AE69" s="20">
        <v>4</v>
      </c>
      <c r="AF69" s="20">
        <v>2</v>
      </c>
      <c r="AG69" s="20">
        <v>0</v>
      </c>
      <c r="AH69" s="20">
        <v>0</v>
      </c>
      <c r="AI69" s="20">
        <v>0</v>
      </c>
      <c r="AJ69" s="20">
        <v>0</v>
      </c>
      <c r="AK69" s="5">
        <f t="shared" si="3"/>
        <v>18</v>
      </c>
      <c r="AL69" s="25">
        <f>AD69*'Location Plan'!$B$60+AE69*'Location Plan'!$C$60+AF69*'Location Plan'!$D$60+AG69*'Location Plan'!$E$60+AH69*'Location Plan'!$F$60+AI69*'Location Plan'!$G$60+AJ69*'Location Plan'!$H$60</f>
        <v>19.8</v>
      </c>
      <c r="AM69" s="20">
        <v>6</v>
      </c>
      <c r="AN69" s="20">
        <v>1</v>
      </c>
      <c r="AO69" s="20">
        <v>0</v>
      </c>
      <c r="AP69" s="20">
        <v>0</v>
      </c>
      <c r="AQ69" s="20">
        <v>0</v>
      </c>
      <c r="AR69" s="20">
        <v>0</v>
      </c>
      <c r="AS69" s="20">
        <v>0</v>
      </c>
      <c r="AT69" s="5">
        <f t="shared" ref="AT69:AT132" si="9">SUM(AM69:AS69)</f>
        <v>7</v>
      </c>
      <c r="AU69" s="25">
        <f>AM69*'Location Plan'!$B$60+AN69*'Location Plan'!$C$60+AO69*'Location Plan'!$D$60+AP69*'Location Plan'!$E$60+AQ69*'Location Plan'!$F$60+AR69*'Location Plan'!$G$60+AS69*'Location Plan'!$H$60</f>
        <v>7</v>
      </c>
      <c r="AV69" s="20">
        <v>8</v>
      </c>
      <c r="AW69" s="20">
        <v>2</v>
      </c>
      <c r="AX69" s="20">
        <v>0</v>
      </c>
      <c r="AY69" s="20">
        <v>0</v>
      </c>
      <c r="AZ69" s="20">
        <v>2</v>
      </c>
      <c r="BA69" s="20">
        <v>0</v>
      </c>
      <c r="BB69" s="20">
        <v>0</v>
      </c>
      <c r="BC69" s="5">
        <f t="shared" si="5"/>
        <v>12</v>
      </c>
      <c r="BD69" s="25">
        <f>AV69*'Location Plan'!$B$60+AW69*'Location Plan'!$C$60+AX69*'Location Plan'!$D$60+AY69*'Location Plan'!$E$60+AZ69*'Location Plan'!$F$60+BA69*'Location Plan'!$G$60+BB69*'Location Plan'!$H$60</f>
        <v>15</v>
      </c>
    </row>
    <row r="70" spans="1:56" ht="13.5" customHeight="1">
      <c r="A70" s="127">
        <v>0.45138888888888901</v>
      </c>
      <c r="B70" s="128"/>
      <c r="C70" s="20">
        <v>4</v>
      </c>
      <c r="D70" s="20">
        <v>0</v>
      </c>
      <c r="E70" s="20">
        <v>0</v>
      </c>
      <c r="F70" s="20">
        <v>0</v>
      </c>
      <c r="G70" s="20">
        <v>0</v>
      </c>
      <c r="H70" s="20">
        <v>0</v>
      </c>
      <c r="I70" s="20">
        <v>0</v>
      </c>
      <c r="J70" s="5">
        <f t="shared" si="6"/>
        <v>4</v>
      </c>
      <c r="K70" s="25">
        <f>C70*'Location Plan'!$B$60+D70*'Location Plan'!$C$60+E70*'Location Plan'!$D$60+F70*'Location Plan'!$E$60+G70*'Location Plan'!$F$60+H70*'Location Plan'!$G$60+I70*'Location Plan'!$H$60</f>
        <v>4</v>
      </c>
      <c r="L70" s="20">
        <v>2</v>
      </c>
      <c r="M70" s="20">
        <v>1</v>
      </c>
      <c r="N70" s="20">
        <v>0</v>
      </c>
      <c r="O70" s="20">
        <v>0</v>
      </c>
      <c r="P70" s="20">
        <v>0</v>
      </c>
      <c r="Q70" s="20">
        <v>0</v>
      </c>
      <c r="R70" s="20">
        <v>0</v>
      </c>
      <c r="S70" s="5">
        <f t="shared" si="7"/>
        <v>3</v>
      </c>
      <c r="T70" s="25">
        <f>L70*'Location Plan'!$B$60+M70*'Location Plan'!$C$60+N70*'Location Plan'!$D$60+O70*'Location Plan'!$E$60+P70*'Location Plan'!$F$60+Q70*'Location Plan'!$G$60+R70*'Location Plan'!$H$60</f>
        <v>3</v>
      </c>
      <c r="U70" s="20">
        <v>0</v>
      </c>
      <c r="V70" s="20">
        <v>0</v>
      </c>
      <c r="W70" s="20">
        <v>0</v>
      </c>
      <c r="X70" s="20">
        <v>0</v>
      </c>
      <c r="Y70" s="20">
        <v>0</v>
      </c>
      <c r="Z70" s="20">
        <v>1</v>
      </c>
      <c r="AA70" s="20">
        <v>0</v>
      </c>
      <c r="AB70" s="5">
        <f t="shared" si="8"/>
        <v>1</v>
      </c>
      <c r="AC70" s="25">
        <f>U70*'Location Plan'!$B$60+V70*'Location Plan'!$C$60+W70*'Location Plan'!$D$60+X70*'Location Plan'!$E$60+Y70*'Location Plan'!$F$60+Z70*'Location Plan'!$G$60+AA70*'Location Plan'!$H$60</f>
        <v>0.4</v>
      </c>
      <c r="AD70" s="20">
        <v>10</v>
      </c>
      <c r="AE70" s="20">
        <v>9</v>
      </c>
      <c r="AF70" s="20">
        <v>1</v>
      </c>
      <c r="AG70" s="20">
        <v>0</v>
      </c>
      <c r="AH70" s="20">
        <v>0</v>
      </c>
      <c r="AI70" s="20">
        <v>0</v>
      </c>
      <c r="AJ70" s="20">
        <v>0</v>
      </c>
      <c r="AK70" s="5">
        <f t="shared" si="3"/>
        <v>20</v>
      </c>
      <c r="AL70" s="25">
        <f>AD70*'Location Plan'!$B$60+AE70*'Location Plan'!$C$60+AF70*'Location Plan'!$D$60+AG70*'Location Plan'!$E$60+AH70*'Location Plan'!$F$60+AI70*'Location Plan'!$G$60+AJ70*'Location Plan'!$H$60</f>
        <v>20.9</v>
      </c>
      <c r="AM70" s="20">
        <v>4</v>
      </c>
      <c r="AN70" s="20">
        <v>0</v>
      </c>
      <c r="AO70" s="20">
        <v>0</v>
      </c>
      <c r="AP70" s="20">
        <v>0</v>
      </c>
      <c r="AQ70" s="20">
        <v>0</v>
      </c>
      <c r="AR70" s="20">
        <v>0</v>
      </c>
      <c r="AS70" s="20">
        <v>0</v>
      </c>
      <c r="AT70" s="5">
        <f t="shared" si="9"/>
        <v>4</v>
      </c>
      <c r="AU70" s="25">
        <f>AM70*'Location Plan'!$B$60+AN70*'Location Plan'!$C$60+AO70*'Location Plan'!$D$60+AP70*'Location Plan'!$E$60+AQ70*'Location Plan'!$F$60+AR70*'Location Plan'!$G$60+AS70*'Location Plan'!$H$60</f>
        <v>4</v>
      </c>
      <c r="AV70" s="20">
        <v>4</v>
      </c>
      <c r="AW70" s="20">
        <v>1</v>
      </c>
      <c r="AX70" s="20">
        <v>0</v>
      </c>
      <c r="AY70" s="20">
        <v>0</v>
      </c>
      <c r="AZ70" s="20">
        <v>0</v>
      </c>
      <c r="BA70" s="20">
        <v>0</v>
      </c>
      <c r="BB70" s="20">
        <v>0</v>
      </c>
      <c r="BC70" s="5">
        <f t="shared" si="5"/>
        <v>5</v>
      </c>
      <c r="BD70" s="25">
        <f>AV70*'Location Plan'!$B$60+AW70*'Location Plan'!$C$60+AX70*'Location Plan'!$D$60+AY70*'Location Plan'!$E$60+AZ70*'Location Plan'!$F$60+BA70*'Location Plan'!$G$60+BB70*'Location Plan'!$H$60</f>
        <v>5</v>
      </c>
    </row>
    <row r="71" spans="1:56" ht="13.5" customHeight="1">
      <c r="A71" s="127">
        <v>0.45486111111111099</v>
      </c>
      <c r="B71" s="128"/>
      <c r="C71" s="20">
        <v>2</v>
      </c>
      <c r="D71" s="20">
        <v>0</v>
      </c>
      <c r="E71" s="20">
        <v>0</v>
      </c>
      <c r="F71" s="20">
        <v>0</v>
      </c>
      <c r="G71" s="20">
        <v>0</v>
      </c>
      <c r="H71" s="20">
        <v>0</v>
      </c>
      <c r="I71" s="20">
        <v>0</v>
      </c>
      <c r="J71" s="5">
        <f t="shared" si="6"/>
        <v>2</v>
      </c>
      <c r="K71" s="25">
        <f>C71*'Location Plan'!$B$60+D71*'Location Plan'!$C$60+E71*'Location Plan'!$D$60+F71*'Location Plan'!$E$60+G71*'Location Plan'!$F$60+H71*'Location Plan'!$G$60+I71*'Location Plan'!$H$60</f>
        <v>2</v>
      </c>
      <c r="L71" s="20">
        <v>1</v>
      </c>
      <c r="M71" s="20">
        <v>1</v>
      </c>
      <c r="N71" s="20">
        <v>0</v>
      </c>
      <c r="O71" s="20">
        <v>0</v>
      </c>
      <c r="P71" s="20">
        <v>0</v>
      </c>
      <c r="Q71" s="20">
        <v>0</v>
      </c>
      <c r="R71" s="20">
        <v>0</v>
      </c>
      <c r="S71" s="5">
        <f t="shared" si="7"/>
        <v>2</v>
      </c>
      <c r="T71" s="25">
        <f>L71*'Location Plan'!$B$60+M71*'Location Plan'!$C$60+N71*'Location Plan'!$D$60+O71*'Location Plan'!$E$60+P71*'Location Plan'!$F$60+Q71*'Location Plan'!$G$60+R71*'Location Plan'!$H$60</f>
        <v>2</v>
      </c>
      <c r="U71" s="20">
        <v>1</v>
      </c>
      <c r="V71" s="20">
        <v>0</v>
      </c>
      <c r="W71" s="20">
        <v>0</v>
      </c>
      <c r="X71" s="20">
        <v>0</v>
      </c>
      <c r="Y71" s="20">
        <v>0</v>
      </c>
      <c r="Z71" s="20">
        <v>0</v>
      </c>
      <c r="AA71" s="20">
        <v>0</v>
      </c>
      <c r="AB71" s="5">
        <f t="shared" si="8"/>
        <v>1</v>
      </c>
      <c r="AC71" s="25">
        <f>U71*'Location Plan'!$B$60+V71*'Location Plan'!$C$60+W71*'Location Plan'!$D$60+X71*'Location Plan'!$E$60+Y71*'Location Plan'!$F$60+Z71*'Location Plan'!$G$60+AA71*'Location Plan'!$H$60</f>
        <v>1</v>
      </c>
      <c r="AD71" s="20">
        <v>8</v>
      </c>
      <c r="AE71" s="20">
        <v>3</v>
      </c>
      <c r="AF71" s="20">
        <v>1</v>
      </c>
      <c r="AG71" s="20">
        <v>0</v>
      </c>
      <c r="AH71" s="20">
        <v>0</v>
      </c>
      <c r="AI71" s="20">
        <v>0</v>
      </c>
      <c r="AJ71" s="20">
        <v>0</v>
      </c>
      <c r="AK71" s="5">
        <f t="shared" si="3"/>
        <v>12</v>
      </c>
      <c r="AL71" s="25">
        <f>AD71*'Location Plan'!$B$60+AE71*'Location Plan'!$C$60+AF71*'Location Plan'!$D$60+AG71*'Location Plan'!$E$60+AH71*'Location Plan'!$F$60+AI71*'Location Plan'!$G$60+AJ71*'Location Plan'!$H$60</f>
        <v>12.9</v>
      </c>
      <c r="AM71" s="20">
        <v>2</v>
      </c>
      <c r="AN71" s="20">
        <v>0</v>
      </c>
      <c r="AO71" s="20">
        <v>0</v>
      </c>
      <c r="AP71" s="20">
        <v>0</v>
      </c>
      <c r="AQ71" s="20">
        <v>1</v>
      </c>
      <c r="AR71" s="20">
        <v>0</v>
      </c>
      <c r="AS71" s="20">
        <v>0</v>
      </c>
      <c r="AT71" s="5">
        <f t="shared" si="9"/>
        <v>3</v>
      </c>
      <c r="AU71" s="25">
        <f>AM71*'Location Plan'!$B$60+AN71*'Location Plan'!$C$60+AO71*'Location Plan'!$D$60+AP71*'Location Plan'!$E$60+AQ71*'Location Plan'!$F$60+AR71*'Location Plan'!$G$60+AS71*'Location Plan'!$H$60</f>
        <v>4.5</v>
      </c>
      <c r="AV71" s="20">
        <v>5</v>
      </c>
      <c r="AW71" s="20">
        <v>1</v>
      </c>
      <c r="AX71" s="20">
        <v>0</v>
      </c>
      <c r="AY71" s="20">
        <v>0</v>
      </c>
      <c r="AZ71" s="20">
        <v>1</v>
      </c>
      <c r="BA71" s="20">
        <v>0</v>
      </c>
      <c r="BB71" s="20">
        <v>0</v>
      </c>
      <c r="BC71" s="5">
        <f t="shared" si="5"/>
        <v>7</v>
      </c>
      <c r="BD71" s="25">
        <f>AV71*'Location Plan'!$B$60+AW71*'Location Plan'!$C$60+AX71*'Location Plan'!$D$60+AY71*'Location Plan'!$E$60+AZ71*'Location Plan'!$F$60+BA71*'Location Plan'!$G$60+BB71*'Location Plan'!$H$60</f>
        <v>8.5</v>
      </c>
    </row>
    <row r="72" spans="1:56" ht="13.5" customHeight="1">
      <c r="A72" s="127">
        <v>0.45833333333333298</v>
      </c>
      <c r="B72" s="128"/>
      <c r="C72" s="20">
        <v>3</v>
      </c>
      <c r="D72" s="20">
        <v>1</v>
      </c>
      <c r="E72" s="20">
        <v>0</v>
      </c>
      <c r="F72" s="20">
        <v>0</v>
      </c>
      <c r="G72" s="20">
        <v>0</v>
      </c>
      <c r="H72" s="20">
        <v>0</v>
      </c>
      <c r="I72" s="20">
        <v>0</v>
      </c>
      <c r="J72" s="5">
        <f t="shared" si="6"/>
        <v>4</v>
      </c>
      <c r="K72" s="25">
        <f>C72*'Location Plan'!$B$60+D72*'Location Plan'!$C$60+E72*'Location Plan'!$D$60+F72*'Location Plan'!$E$60+G72*'Location Plan'!$F$60+H72*'Location Plan'!$G$60+I72*'Location Plan'!$H$60</f>
        <v>4</v>
      </c>
      <c r="L72" s="20">
        <v>4</v>
      </c>
      <c r="M72" s="20">
        <v>0</v>
      </c>
      <c r="N72" s="20">
        <v>0</v>
      </c>
      <c r="O72" s="20">
        <v>0</v>
      </c>
      <c r="P72" s="20">
        <v>0</v>
      </c>
      <c r="Q72" s="20">
        <v>0</v>
      </c>
      <c r="R72" s="20">
        <v>0</v>
      </c>
      <c r="S72" s="5">
        <f t="shared" si="7"/>
        <v>4</v>
      </c>
      <c r="T72" s="25">
        <f>L72*'Location Plan'!$B$60+M72*'Location Plan'!$C$60+N72*'Location Plan'!$D$60+O72*'Location Plan'!$E$60+P72*'Location Plan'!$F$60+Q72*'Location Plan'!$G$60+R72*'Location Plan'!$H$60</f>
        <v>4</v>
      </c>
      <c r="U72" s="20">
        <v>1</v>
      </c>
      <c r="V72" s="20">
        <v>1</v>
      </c>
      <c r="W72" s="20">
        <v>0</v>
      </c>
      <c r="X72" s="20">
        <v>0</v>
      </c>
      <c r="Y72" s="20">
        <v>0</v>
      </c>
      <c r="Z72" s="20">
        <v>0</v>
      </c>
      <c r="AA72" s="20">
        <v>0</v>
      </c>
      <c r="AB72" s="5">
        <f t="shared" si="8"/>
        <v>2</v>
      </c>
      <c r="AC72" s="25">
        <f>U72*'Location Plan'!$B$60+V72*'Location Plan'!$C$60+W72*'Location Plan'!$D$60+X72*'Location Plan'!$E$60+Y72*'Location Plan'!$F$60+Z72*'Location Plan'!$G$60+AA72*'Location Plan'!$H$60</f>
        <v>2</v>
      </c>
      <c r="AD72" s="20">
        <v>5</v>
      </c>
      <c r="AE72" s="20">
        <v>1</v>
      </c>
      <c r="AF72" s="20">
        <v>0</v>
      </c>
      <c r="AG72" s="20">
        <v>0</v>
      </c>
      <c r="AH72" s="20">
        <v>0</v>
      </c>
      <c r="AI72" s="20">
        <v>0</v>
      </c>
      <c r="AJ72" s="20">
        <v>0</v>
      </c>
      <c r="AK72" s="5">
        <f t="shared" si="3"/>
        <v>6</v>
      </c>
      <c r="AL72" s="25">
        <f>AD72*'Location Plan'!$B$60+AE72*'Location Plan'!$C$60+AF72*'Location Plan'!$D$60+AG72*'Location Plan'!$E$60+AH72*'Location Plan'!$F$60+AI72*'Location Plan'!$G$60+AJ72*'Location Plan'!$H$60</f>
        <v>6</v>
      </c>
      <c r="AM72" s="20">
        <v>0</v>
      </c>
      <c r="AN72" s="20">
        <v>1</v>
      </c>
      <c r="AO72" s="20">
        <v>0</v>
      </c>
      <c r="AP72" s="20">
        <v>0</v>
      </c>
      <c r="AQ72" s="20">
        <v>1</v>
      </c>
      <c r="AR72" s="20">
        <v>0</v>
      </c>
      <c r="AS72" s="20">
        <v>1</v>
      </c>
      <c r="AT72" s="5">
        <f t="shared" si="9"/>
        <v>3</v>
      </c>
      <c r="AU72" s="25">
        <f>AM72*'Location Plan'!$B$60+AN72*'Location Plan'!$C$60+AO72*'Location Plan'!$D$60+AP72*'Location Plan'!$E$60+AQ72*'Location Plan'!$F$60+AR72*'Location Plan'!$G$60+AS72*'Location Plan'!$H$60</f>
        <v>3.7</v>
      </c>
      <c r="AV72" s="20">
        <v>6</v>
      </c>
      <c r="AW72" s="20">
        <v>1</v>
      </c>
      <c r="AX72" s="20">
        <v>0</v>
      </c>
      <c r="AY72" s="20">
        <v>0</v>
      </c>
      <c r="AZ72" s="20">
        <v>0</v>
      </c>
      <c r="BA72" s="20">
        <v>0</v>
      </c>
      <c r="BB72" s="20">
        <v>0</v>
      </c>
      <c r="BC72" s="5">
        <f t="shared" si="5"/>
        <v>7</v>
      </c>
      <c r="BD72" s="25">
        <f>AV72*'Location Plan'!$B$60+AW72*'Location Plan'!$C$60+AX72*'Location Plan'!$D$60+AY72*'Location Plan'!$E$60+AZ72*'Location Plan'!$F$60+BA72*'Location Plan'!$G$60+BB72*'Location Plan'!$H$60</f>
        <v>7</v>
      </c>
    </row>
    <row r="73" spans="1:56" ht="13.5" customHeight="1">
      <c r="A73" s="127">
        <v>0.46180555555555503</v>
      </c>
      <c r="B73" s="128"/>
      <c r="C73" s="20">
        <v>0</v>
      </c>
      <c r="D73" s="20">
        <v>0</v>
      </c>
      <c r="E73" s="20">
        <v>1</v>
      </c>
      <c r="F73" s="20">
        <v>0</v>
      </c>
      <c r="G73" s="20">
        <v>0</v>
      </c>
      <c r="H73" s="20">
        <v>0</v>
      </c>
      <c r="I73" s="20">
        <v>0</v>
      </c>
      <c r="J73" s="5">
        <f t="shared" si="6"/>
        <v>1</v>
      </c>
      <c r="K73" s="25">
        <f>C73*'Location Plan'!$B$60+D73*'Location Plan'!$C$60+E73*'Location Plan'!$D$60+F73*'Location Plan'!$E$60+G73*'Location Plan'!$F$60+H73*'Location Plan'!$G$60+I73*'Location Plan'!$H$60</f>
        <v>1.9</v>
      </c>
      <c r="L73" s="20">
        <v>2</v>
      </c>
      <c r="M73" s="20">
        <v>1</v>
      </c>
      <c r="N73" s="20">
        <v>0</v>
      </c>
      <c r="O73" s="20">
        <v>0</v>
      </c>
      <c r="P73" s="20">
        <v>0</v>
      </c>
      <c r="Q73" s="20">
        <v>0</v>
      </c>
      <c r="R73" s="20">
        <v>0</v>
      </c>
      <c r="S73" s="5">
        <f t="shared" si="7"/>
        <v>3</v>
      </c>
      <c r="T73" s="25">
        <f>L73*'Location Plan'!$B$60+M73*'Location Plan'!$C$60+N73*'Location Plan'!$D$60+O73*'Location Plan'!$E$60+P73*'Location Plan'!$F$60+Q73*'Location Plan'!$G$60+R73*'Location Plan'!$H$60</f>
        <v>3</v>
      </c>
      <c r="U73" s="20">
        <v>2</v>
      </c>
      <c r="V73" s="20">
        <v>0</v>
      </c>
      <c r="W73" s="20">
        <v>0</v>
      </c>
      <c r="X73" s="20">
        <v>0</v>
      </c>
      <c r="Y73" s="20">
        <v>0</v>
      </c>
      <c r="Z73" s="20">
        <v>0</v>
      </c>
      <c r="AA73" s="20">
        <v>0</v>
      </c>
      <c r="AB73" s="5">
        <f t="shared" si="8"/>
        <v>2</v>
      </c>
      <c r="AC73" s="25">
        <f>U73*'Location Plan'!$B$60+V73*'Location Plan'!$C$60+W73*'Location Plan'!$D$60+X73*'Location Plan'!$E$60+Y73*'Location Plan'!$F$60+Z73*'Location Plan'!$G$60+AA73*'Location Plan'!$H$60</f>
        <v>2</v>
      </c>
      <c r="AD73" s="20">
        <v>7</v>
      </c>
      <c r="AE73" s="20">
        <v>2</v>
      </c>
      <c r="AF73" s="20">
        <v>0</v>
      </c>
      <c r="AG73" s="20">
        <v>0</v>
      </c>
      <c r="AH73" s="20">
        <v>0</v>
      </c>
      <c r="AI73" s="20">
        <v>0</v>
      </c>
      <c r="AJ73" s="20">
        <v>0</v>
      </c>
      <c r="AK73" s="5">
        <f t="shared" si="3"/>
        <v>9</v>
      </c>
      <c r="AL73" s="25">
        <f>AD73*'Location Plan'!$B$60+AE73*'Location Plan'!$C$60+AF73*'Location Plan'!$D$60+AG73*'Location Plan'!$E$60+AH73*'Location Plan'!$F$60+AI73*'Location Plan'!$G$60+AJ73*'Location Plan'!$H$60</f>
        <v>9</v>
      </c>
      <c r="AM73" s="20">
        <v>5</v>
      </c>
      <c r="AN73" s="20">
        <v>0</v>
      </c>
      <c r="AO73" s="20">
        <v>0</v>
      </c>
      <c r="AP73" s="20">
        <v>0</v>
      </c>
      <c r="AQ73" s="20">
        <v>1</v>
      </c>
      <c r="AR73" s="20">
        <v>0</v>
      </c>
      <c r="AS73" s="20">
        <v>0</v>
      </c>
      <c r="AT73" s="5">
        <f t="shared" si="9"/>
        <v>6</v>
      </c>
      <c r="AU73" s="25">
        <f>AM73*'Location Plan'!$B$60+AN73*'Location Plan'!$C$60+AO73*'Location Plan'!$D$60+AP73*'Location Plan'!$E$60+AQ73*'Location Plan'!$F$60+AR73*'Location Plan'!$G$60+AS73*'Location Plan'!$H$60</f>
        <v>7.5</v>
      </c>
      <c r="AV73" s="20">
        <v>0</v>
      </c>
      <c r="AW73" s="20">
        <v>1</v>
      </c>
      <c r="AX73" s="20">
        <v>0</v>
      </c>
      <c r="AY73" s="20">
        <v>0</v>
      </c>
      <c r="AZ73" s="20">
        <v>1</v>
      </c>
      <c r="BA73" s="20">
        <v>2</v>
      </c>
      <c r="BB73" s="20">
        <v>0</v>
      </c>
      <c r="BC73" s="5">
        <f t="shared" si="5"/>
        <v>4</v>
      </c>
      <c r="BD73" s="25">
        <f>AV73*'Location Plan'!$B$60+AW73*'Location Plan'!$C$60+AX73*'Location Plan'!$D$60+AY73*'Location Plan'!$E$60+AZ73*'Location Plan'!$F$60+BA73*'Location Plan'!$G$60+BB73*'Location Plan'!$H$60</f>
        <v>4.3</v>
      </c>
    </row>
    <row r="74" spans="1:56" ht="13.5" customHeight="1">
      <c r="A74" s="127">
        <v>0.46527777777777801</v>
      </c>
      <c r="B74" s="128"/>
      <c r="C74" s="20">
        <v>0</v>
      </c>
      <c r="D74" s="20">
        <v>0</v>
      </c>
      <c r="E74" s="20">
        <v>1</v>
      </c>
      <c r="F74" s="20">
        <v>0</v>
      </c>
      <c r="G74" s="20">
        <v>0</v>
      </c>
      <c r="H74" s="20">
        <v>0</v>
      </c>
      <c r="I74" s="20">
        <v>0</v>
      </c>
      <c r="J74" s="5">
        <f t="shared" si="6"/>
        <v>1</v>
      </c>
      <c r="K74" s="25">
        <f>C74*'Location Plan'!$B$60+D74*'Location Plan'!$C$60+E74*'Location Plan'!$D$60+F74*'Location Plan'!$E$60+G74*'Location Plan'!$F$60+H74*'Location Plan'!$G$60+I74*'Location Plan'!$H$60</f>
        <v>1.9</v>
      </c>
      <c r="L74" s="20">
        <v>4</v>
      </c>
      <c r="M74" s="20">
        <v>0</v>
      </c>
      <c r="N74" s="20">
        <v>0</v>
      </c>
      <c r="O74" s="20">
        <v>0</v>
      </c>
      <c r="P74" s="20">
        <v>0</v>
      </c>
      <c r="Q74" s="20">
        <v>0</v>
      </c>
      <c r="R74" s="20">
        <v>0</v>
      </c>
      <c r="S74" s="5">
        <f t="shared" si="7"/>
        <v>4</v>
      </c>
      <c r="T74" s="25">
        <f>L74*'Location Plan'!$B$60+M74*'Location Plan'!$C$60+N74*'Location Plan'!$D$60+O74*'Location Plan'!$E$60+P74*'Location Plan'!$F$60+Q74*'Location Plan'!$G$60+R74*'Location Plan'!$H$60</f>
        <v>4</v>
      </c>
      <c r="U74" s="20">
        <v>3</v>
      </c>
      <c r="V74" s="20">
        <v>0</v>
      </c>
      <c r="W74" s="20">
        <v>0</v>
      </c>
      <c r="X74" s="20">
        <v>0</v>
      </c>
      <c r="Y74" s="20">
        <v>0</v>
      </c>
      <c r="Z74" s="20">
        <v>0</v>
      </c>
      <c r="AA74" s="20">
        <v>0</v>
      </c>
      <c r="AB74" s="5">
        <f t="shared" si="8"/>
        <v>3</v>
      </c>
      <c r="AC74" s="25">
        <f>U74*'Location Plan'!$B$60+V74*'Location Plan'!$C$60+W74*'Location Plan'!$D$60+X74*'Location Plan'!$E$60+Y74*'Location Plan'!$F$60+Z74*'Location Plan'!$G$60+AA74*'Location Plan'!$H$60</f>
        <v>3</v>
      </c>
      <c r="AD74" s="20">
        <v>6</v>
      </c>
      <c r="AE74" s="20">
        <v>0</v>
      </c>
      <c r="AF74" s="20">
        <v>1</v>
      </c>
      <c r="AG74" s="20">
        <v>0</v>
      </c>
      <c r="AH74" s="20">
        <v>0</v>
      </c>
      <c r="AI74" s="20">
        <v>1</v>
      </c>
      <c r="AJ74" s="20">
        <v>0</v>
      </c>
      <c r="AK74" s="5">
        <f t="shared" si="3"/>
        <v>8</v>
      </c>
      <c r="AL74" s="25">
        <f>AD74*'Location Plan'!$B$60+AE74*'Location Plan'!$C$60+AF74*'Location Plan'!$D$60+AG74*'Location Plan'!$E$60+AH74*'Location Plan'!$F$60+AI74*'Location Plan'!$G$60+AJ74*'Location Plan'!$H$60</f>
        <v>8.3000000000000007</v>
      </c>
      <c r="AM74" s="20">
        <v>1</v>
      </c>
      <c r="AN74" s="20">
        <v>1</v>
      </c>
      <c r="AO74" s="20">
        <v>0</v>
      </c>
      <c r="AP74" s="20">
        <v>0</v>
      </c>
      <c r="AQ74" s="20">
        <v>0</v>
      </c>
      <c r="AR74" s="20">
        <v>0</v>
      </c>
      <c r="AS74" s="20">
        <v>0</v>
      </c>
      <c r="AT74" s="5">
        <f t="shared" si="9"/>
        <v>2</v>
      </c>
      <c r="AU74" s="25">
        <f>AM74*'Location Plan'!$B$60+AN74*'Location Plan'!$C$60+AO74*'Location Plan'!$D$60+AP74*'Location Plan'!$E$60+AQ74*'Location Plan'!$F$60+AR74*'Location Plan'!$G$60+AS74*'Location Plan'!$H$60</f>
        <v>2</v>
      </c>
      <c r="AV74" s="20">
        <v>7</v>
      </c>
      <c r="AW74" s="20">
        <v>1</v>
      </c>
      <c r="AX74" s="20">
        <v>0</v>
      </c>
      <c r="AY74" s="20">
        <v>0</v>
      </c>
      <c r="AZ74" s="20">
        <v>0</v>
      </c>
      <c r="BA74" s="20">
        <v>0</v>
      </c>
      <c r="BB74" s="20">
        <v>0</v>
      </c>
      <c r="BC74" s="5">
        <f t="shared" si="5"/>
        <v>8</v>
      </c>
      <c r="BD74" s="25">
        <f>AV74*'Location Plan'!$B$60+AW74*'Location Plan'!$C$60+AX74*'Location Plan'!$D$60+AY74*'Location Plan'!$E$60+AZ74*'Location Plan'!$F$60+BA74*'Location Plan'!$G$60+BB74*'Location Plan'!$H$60</f>
        <v>8</v>
      </c>
    </row>
    <row r="75" spans="1:56" ht="13.5" customHeight="1">
      <c r="A75" s="127">
        <v>0.46875</v>
      </c>
      <c r="B75" s="128"/>
      <c r="C75" s="20">
        <v>1</v>
      </c>
      <c r="D75" s="20">
        <v>0</v>
      </c>
      <c r="E75" s="20">
        <v>0</v>
      </c>
      <c r="F75" s="20">
        <v>0</v>
      </c>
      <c r="G75" s="20">
        <v>0</v>
      </c>
      <c r="H75" s="20">
        <v>0</v>
      </c>
      <c r="I75" s="20">
        <v>0</v>
      </c>
      <c r="J75" s="5">
        <f t="shared" si="6"/>
        <v>1</v>
      </c>
      <c r="K75" s="25">
        <f>C75*'Location Plan'!$B$60+D75*'Location Plan'!$C$60+E75*'Location Plan'!$D$60+F75*'Location Plan'!$E$60+G75*'Location Plan'!$F$60+H75*'Location Plan'!$G$60+I75*'Location Plan'!$H$60</f>
        <v>1</v>
      </c>
      <c r="L75" s="20">
        <v>2</v>
      </c>
      <c r="M75" s="20">
        <v>0</v>
      </c>
      <c r="N75" s="20">
        <v>0</v>
      </c>
      <c r="O75" s="20">
        <v>0</v>
      </c>
      <c r="P75" s="20">
        <v>0</v>
      </c>
      <c r="Q75" s="20">
        <v>0</v>
      </c>
      <c r="R75" s="20">
        <v>0</v>
      </c>
      <c r="S75" s="5">
        <f t="shared" si="7"/>
        <v>2</v>
      </c>
      <c r="T75" s="25">
        <f>L75*'Location Plan'!$B$60+M75*'Location Plan'!$C$60+N75*'Location Plan'!$D$60+O75*'Location Plan'!$E$60+P75*'Location Plan'!$F$60+Q75*'Location Plan'!$G$60+R75*'Location Plan'!$H$60</f>
        <v>2</v>
      </c>
      <c r="U75" s="20">
        <v>1</v>
      </c>
      <c r="V75" s="20">
        <v>0</v>
      </c>
      <c r="W75" s="20">
        <v>0</v>
      </c>
      <c r="X75" s="20">
        <v>0</v>
      </c>
      <c r="Y75" s="20">
        <v>0</v>
      </c>
      <c r="Z75" s="20">
        <v>0</v>
      </c>
      <c r="AA75" s="20">
        <v>0</v>
      </c>
      <c r="AB75" s="5">
        <f t="shared" si="8"/>
        <v>1</v>
      </c>
      <c r="AC75" s="25">
        <f>U75*'Location Plan'!$B$60+V75*'Location Plan'!$C$60+W75*'Location Plan'!$D$60+X75*'Location Plan'!$E$60+Y75*'Location Plan'!$F$60+Z75*'Location Plan'!$G$60+AA75*'Location Plan'!$H$60</f>
        <v>1</v>
      </c>
      <c r="AD75" s="20">
        <v>6</v>
      </c>
      <c r="AE75" s="20">
        <v>1</v>
      </c>
      <c r="AF75" s="20">
        <v>0</v>
      </c>
      <c r="AG75" s="20">
        <v>0</v>
      </c>
      <c r="AH75" s="20">
        <v>0</v>
      </c>
      <c r="AI75" s="20">
        <v>0</v>
      </c>
      <c r="AJ75" s="20">
        <v>0</v>
      </c>
      <c r="AK75" s="5">
        <f t="shared" si="3"/>
        <v>7</v>
      </c>
      <c r="AL75" s="25">
        <f>AD75*'Location Plan'!$B$60+AE75*'Location Plan'!$C$60+AF75*'Location Plan'!$D$60+AG75*'Location Plan'!$E$60+AH75*'Location Plan'!$F$60+AI75*'Location Plan'!$G$60+AJ75*'Location Plan'!$H$60</f>
        <v>7</v>
      </c>
      <c r="AM75" s="20">
        <v>1</v>
      </c>
      <c r="AN75" s="20">
        <v>0</v>
      </c>
      <c r="AO75" s="20">
        <v>0</v>
      </c>
      <c r="AP75" s="20">
        <v>0</v>
      </c>
      <c r="AQ75" s="20">
        <v>1</v>
      </c>
      <c r="AR75" s="20">
        <v>0</v>
      </c>
      <c r="AS75" s="20">
        <v>0</v>
      </c>
      <c r="AT75" s="5">
        <f t="shared" si="9"/>
        <v>2</v>
      </c>
      <c r="AU75" s="25">
        <f>AM75*'Location Plan'!$B$60+AN75*'Location Plan'!$C$60+AO75*'Location Plan'!$D$60+AP75*'Location Plan'!$E$60+AQ75*'Location Plan'!$F$60+AR75*'Location Plan'!$G$60+AS75*'Location Plan'!$H$60</f>
        <v>3.5</v>
      </c>
      <c r="AV75" s="27">
        <v>14</v>
      </c>
      <c r="AW75" s="27">
        <v>3</v>
      </c>
      <c r="AX75" s="27">
        <v>0</v>
      </c>
      <c r="AY75" s="27">
        <v>0</v>
      </c>
      <c r="AZ75" s="27">
        <v>0</v>
      </c>
      <c r="BA75" s="27">
        <v>0</v>
      </c>
      <c r="BB75" s="27">
        <v>0</v>
      </c>
      <c r="BC75" s="5">
        <f t="shared" si="5"/>
        <v>17</v>
      </c>
      <c r="BD75" s="25">
        <f>AV75*'Location Plan'!$B$60+AW75*'Location Plan'!$C$60+AX75*'Location Plan'!$D$60+AY75*'Location Plan'!$E$60+AZ75*'Location Plan'!$F$60+BA75*'Location Plan'!$G$60+BB75*'Location Plan'!$H$60</f>
        <v>17</v>
      </c>
    </row>
    <row r="76" spans="1:56" ht="13.5" customHeight="1">
      <c r="A76" s="127">
        <v>0.47222222222222199</v>
      </c>
      <c r="B76" s="128"/>
      <c r="C76" s="20">
        <v>1</v>
      </c>
      <c r="D76" s="20">
        <v>1</v>
      </c>
      <c r="E76" s="20">
        <v>1</v>
      </c>
      <c r="F76" s="20">
        <v>0</v>
      </c>
      <c r="G76" s="20">
        <v>0</v>
      </c>
      <c r="H76" s="20">
        <v>0</v>
      </c>
      <c r="I76" s="20">
        <v>0</v>
      </c>
      <c r="J76" s="5">
        <f t="shared" si="6"/>
        <v>3</v>
      </c>
      <c r="K76" s="25">
        <f>C76*'Location Plan'!$B$60+D76*'Location Plan'!$C$60+E76*'Location Plan'!$D$60+F76*'Location Plan'!$E$60+G76*'Location Plan'!$F$60+H76*'Location Plan'!$G$60+I76*'Location Plan'!$H$60</f>
        <v>3.9</v>
      </c>
      <c r="L76" s="20">
        <v>2</v>
      </c>
      <c r="M76" s="20">
        <v>0</v>
      </c>
      <c r="N76" s="20">
        <v>0</v>
      </c>
      <c r="O76" s="20">
        <v>0</v>
      </c>
      <c r="P76" s="20">
        <v>0</v>
      </c>
      <c r="Q76" s="20">
        <v>0</v>
      </c>
      <c r="R76" s="20">
        <v>0</v>
      </c>
      <c r="S76" s="5">
        <f t="shared" si="7"/>
        <v>2</v>
      </c>
      <c r="T76" s="25">
        <f>L76*'Location Plan'!$B$60+M76*'Location Plan'!$C$60+N76*'Location Plan'!$D$60+O76*'Location Plan'!$E$60+P76*'Location Plan'!$F$60+Q76*'Location Plan'!$G$60+R76*'Location Plan'!$H$60</f>
        <v>2</v>
      </c>
      <c r="U76" s="20">
        <v>3</v>
      </c>
      <c r="V76" s="20">
        <v>0</v>
      </c>
      <c r="W76" s="20">
        <v>0</v>
      </c>
      <c r="X76" s="20">
        <v>0</v>
      </c>
      <c r="Y76" s="20">
        <v>0</v>
      </c>
      <c r="Z76" s="20">
        <v>0</v>
      </c>
      <c r="AA76" s="20">
        <v>0</v>
      </c>
      <c r="AB76" s="5">
        <f t="shared" si="8"/>
        <v>3</v>
      </c>
      <c r="AC76" s="25">
        <f>U76*'Location Plan'!$B$60+V76*'Location Plan'!$C$60+W76*'Location Plan'!$D$60+X76*'Location Plan'!$E$60+Y76*'Location Plan'!$F$60+Z76*'Location Plan'!$G$60+AA76*'Location Plan'!$H$60</f>
        <v>3</v>
      </c>
      <c r="AD76" s="20">
        <v>3</v>
      </c>
      <c r="AE76" s="20">
        <v>0</v>
      </c>
      <c r="AF76" s="20">
        <v>0</v>
      </c>
      <c r="AG76" s="20">
        <v>0</v>
      </c>
      <c r="AH76" s="20">
        <v>1</v>
      </c>
      <c r="AI76" s="20">
        <v>0</v>
      </c>
      <c r="AJ76" s="20">
        <v>0</v>
      </c>
      <c r="AK76" s="5">
        <f t="shared" ref="AK76:AK139" si="10">SUM(AD76:AJ76)</f>
        <v>4</v>
      </c>
      <c r="AL76" s="25">
        <f>AD76*'Location Plan'!$B$60+AE76*'Location Plan'!$C$60+AF76*'Location Plan'!$D$60+AG76*'Location Plan'!$E$60+AH76*'Location Plan'!$F$60+AI76*'Location Plan'!$G$60+AJ76*'Location Plan'!$H$60</f>
        <v>5.5</v>
      </c>
      <c r="AM76" s="20">
        <v>3</v>
      </c>
      <c r="AN76" s="20">
        <v>0</v>
      </c>
      <c r="AO76" s="20">
        <v>1</v>
      </c>
      <c r="AP76" s="20">
        <v>0</v>
      </c>
      <c r="AQ76" s="20">
        <v>1</v>
      </c>
      <c r="AR76" s="20">
        <v>0</v>
      </c>
      <c r="AS76" s="20">
        <v>0</v>
      </c>
      <c r="AT76" s="5">
        <f t="shared" si="9"/>
        <v>5</v>
      </c>
      <c r="AU76" s="25">
        <f>AM76*'Location Plan'!$B$60+AN76*'Location Plan'!$C$60+AO76*'Location Plan'!$D$60+AP76*'Location Plan'!$E$60+AQ76*'Location Plan'!$F$60+AR76*'Location Plan'!$G$60+AS76*'Location Plan'!$H$60</f>
        <v>7.4</v>
      </c>
      <c r="AV76" s="20">
        <v>12</v>
      </c>
      <c r="AW76" s="20">
        <v>2</v>
      </c>
      <c r="AX76" s="20">
        <v>0</v>
      </c>
      <c r="AY76" s="20">
        <v>0</v>
      </c>
      <c r="AZ76" s="20">
        <v>0</v>
      </c>
      <c r="BA76" s="20">
        <v>0</v>
      </c>
      <c r="BB76" s="20">
        <v>0</v>
      </c>
      <c r="BC76" s="5">
        <f t="shared" ref="BC76:BC139" si="11">SUM(AV76:BB76)</f>
        <v>14</v>
      </c>
      <c r="BD76" s="25">
        <f>AV76*'Location Plan'!$B$60+AW76*'Location Plan'!$C$60+AX76*'Location Plan'!$D$60+AY76*'Location Plan'!$E$60+AZ76*'Location Plan'!$F$60+BA76*'Location Plan'!$G$60+BB76*'Location Plan'!$H$60</f>
        <v>14</v>
      </c>
    </row>
    <row r="77" spans="1:56" ht="13.5" customHeight="1">
      <c r="A77" s="127">
        <v>0.47569444444444398</v>
      </c>
      <c r="B77" s="128"/>
      <c r="C77" s="20">
        <v>1</v>
      </c>
      <c r="D77" s="20">
        <v>2</v>
      </c>
      <c r="E77" s="20">
        <v>0</v>
      </c>
      <c r="F77" s="20">
        <v>0</v>
      </c>
      <c r="G77" s="20">
        <v>0</v>
      </c>
      <c r="H77" s="20">
        <v>0</v>
      </c>
      <c r="I77" s="20">
        <v>0</v>
      </c>
      <c r="J77" s="5">
        <f t="shared" si="6"/>
        <v>3</v>
      </c>
      <c r="K77" s="25">
        <f>C77*'Location Plan'!$B$60+D77*'Location Plan'!$C$60+E77*'Location Plan'!$D$60+F77*'Location Plan'!$E$60+G77*'Location Plan'!$F$60+H77*'Location Plan'!$G$60+I77*'Location Plan'!$H$60</f>
        <v>3</v>
      </c>
      <c r="L77" s="20">
        <v>2</v>
      </c>
      <c r="M77" s="20">
        <v>0</v>
      </c>
      <c r="N77" s="20">
        <v>0</v>
      </c>
      <c r="O77" s="20">
        <v>0</v>
      </c>
      <c r="P77" s="20">
        <v>0</v>
      </c>
      <c r="Q77" s="20">
        <v>0</v>
      </c>
      <c r="R77" s="20">
        <v>0</v>
      </c>
      <c r="S77" s="5">
        <f t="shared" si="7"/>
        <v>2</v>
      </c>
      <c r="T77" s="25">
        <f>L77*'Location Plan'!$B$60+M77*'Location Plan'!$C$60+N77*'Location Plan'!$D$60+O77*'Location Plan'!$E$60+P77*'Location Plan'!$F$60+Q77*'Location Plan'!$G$60+R77*'Location Plan'!$H$60</f>
        <v>2</v>
      </c>
      <c r="U77" s="20">
        <v>2</v>
      </c>
      <c r="V77" s="20">
        <v>0</v>
      </c>
      <c r="W77" s="20">
        <v>0</v>
      </c>
      <c r="X77" s="20">
        <v>0</v>
      </c>
      <c r="Y77" s="20">
        <v>0</v>
      </c>
      <c r="Z77" s="20">
        <v>0</v>
      </c>
      <c r="AA77" s="20">
        <v>0</v>
      </c>
      <c r="AB77" s="5">
        <f t="shared" si="8"/>
        <v>2</v>
      </c>
      <c r="AC77" s="25">
        <f>U77*'Location Plan'!$B$60+V77*'Location Plan'!$C$60+W77*'Location Plan'!$D$60+X77*'Location Plan'!$E$60+Y77*'Location Plan'!$F$60+Z77*'Location Plan'!$G$60+AA77*'Location Plan'!$H$60</f>
        <v>2</v>
      </c>
      <c r="AD77" s="20">
        <v>2</v>
      </c>
      <c r="AE77" s="20">
        <v>3</v>
      </c>
      <c r="AF77" s="20">
        <v>0</v>
      </c>
      <c r="AG77" s="20">
        <v>0</v>
      </c>
      <c r="AH77" s="20">
        <v>0</v>
      </c>
      <c r="AI77" s="20">
        <v>0</v>
      </c>
      <c r="AJ77" s="20">
        <v>0</v>
      </c>
      <c r="AK77" s="5">
        <f t="shared" si="10"/>
        <v>5</v>
      </c>
      <c r="AL77" s="25">
        <f>AD77*'Location Plan'!$B$60+AE77*'Location Plan'!$C$60+AF77*'Location Plan'!$D$60+AG77*'Location Plan'!$E$60+AH77*'Location Plan'!$F$60+AI77*'Location Plan'!$G$60+AJ77*'Location Plan'!$H$60</f>
        <v>5</v>
      </c>
      <c r="AM77" s="20">
        <v>2</v>
      </c>
      <c r="AN77" s="20">
        <v>0</v>
      </c>
      <c r="AO77" s="20">
        <v>0</v>
      </c>
      <c r="AP77" s="20">
        <v>0</v>
      </c>
      <c r="AQ77" s="20">
        <v>0</v>
      </c>
      <c r="AR77" s="20">
        <v>0</v>
      </c>
      <c r="AS77" s="20">
        <v>0</v>
      </c>
      <c r="AT77" s="5">
        <f t="shared" si="9"/>
        <v>2</v>
      </c>
      <c r="AU77" s="25">
        <f>AM77*'Location Plan'!$B$60+AN77*'Location Plan'!$C$60+AO77*'Location Plan'!$D$60+AP77*'Location Plan'!$E$60+AQ77*'Location Plan'!$F$60+AR77*'Location Plan'!$G$60+AS77*'Location Plan'!$H$60</f>
        <v>2</v>
      </c>
      <c r="AV77" s="20">
        <v>2</v>
      </c>
      <c r="AW77" s="20">
        <v>0</v>
      </c>
      <c r="AX77" s="20">
        <v>0</v>
      </c>
      <c r="AY77" s="20">
        <v>0</v>
      </c>
      <c r="AZ77" s="20">
        <v>1</v>
      </c>
      <c r="BA77" s="20">
        <v>0</v>
      </c>
      <c r="BB77" s="20">
        <v>0</v>
      </c>
      <c r="BC77" s="5">
        <f t="shared" si="11"/>
        <v>3</v>
      </c>
      <c r="BD77" s="25">
        <f>AV77*'Location Plan'!$B$60+AW77*'Location Plan'!$C$60+AX77*'Location Plan'!$D$60+AY77*'Location Plan'!$E$60+AZ77*'Location Plan'!$F$60+BA77*'Location Plan'!$G$60+BB77*'Location Plan'!$H$60</f>
        <v>4.5</v>
      </c>
    </row>
    <row r="78" spans="1:56" ht="13.5" customHeight="1">
      <c r="A78" s="127">
        <v>0.47916666666666602</v>
      </c>
      <c r="B78" s="128"/>
      <c r="C78" s="20">
        <v>2</v>
      </c>
      <c r="D78" s="20">
        <v>0</v>
      </c>
      <c r="E78" s="20">
        <v>0</v>
      </c>
      <c r="F78" s="20">
        <v>0</v>
      </c>
      <c r="G78" s="20">
        <v>0</v>
      </c>
      <c r="H78" s="20">
        <v>0</v>
      </c>
      <c r="I78" s="20">
        <v>1</v>
      </c>
      <c r="J78" s="5">
        <f t="shared" si="6"/>
        <v>3</v>
      </c>
      <c r="K78" s="25">
        <f>C78*'Location Plan'!$B$60+D78*'Location Plan'!$C$60+E78*'Location Plan'!$D$60+F78*'Location Plan'!$E$60+G78*'Location Plan'!$F$60+H78*'Location Plan'!$G$60+I78*'Location Plan'!$H$60</f>
        <v>2.2000000000000002</v>
      </c>
      <c r="L78" s="20">
        <v>3</v>
      </c>
      <c r="M78" s="20">
        <v>3</v>
      </c>
      <c r="N78" s="20">
        <v>0</v>
      </c>
      <c r="O78" s="20">
        <v>0</v>
      </c>
      <c r="P78" s="20">
        <v>0</v>
      </c>
      <c r="Q78" s="20">
        <v>1</v>
      </c>
      <c r="R78" s="20">
        <v>0</v>
      </c>
      <c r="S78" s="5">
        <f t="shared" si="7"/>
        <v>7</v>
      </c>
      <c r="T78" s="25">
        <f>L78*'Location Plan'!$B$60+M78*'Location Plan'!$C$60+N78*'Location Plan'!$D$60+O78*'Location Plan'!$E$60+P78*'Location Plan'!$F$60+Q78*'Location Plan'!$G$60+R78*'Location Plan'!$H$60</f>
        <v>6.4</v>
      </c>
      <c r="U78" s="20">
        <v>1</v>
      </c>
      <c r="V78" s="20">
        <v>1</v>
      </c>
      <c r="W78" s="20">
        <v>0</v>
      </c>
      <c r="X78" s="20">
        <v>0</v>
      </c>
      <c r="Y78" s="20">
        <v>0</v>
      </c>
      <c r="Z78" s="20">
        <v>0</v>
      </c>
      <c r="AA78" s="20">
        <v>0</v>
      </c>
      <c r="AB78" s="5">
        <f t="shared" si="8"/>
        <v>2</v>
      </c>
      <c r="AC78" s="25">
        <f>U78*'Location Plan'!$B$60+V78*'Location Plan'!$C$60+W78*'Location Plan'!$D$60+X78*'Location Plan'!$E$60+Y78*'Location Plan'!$F$60+Z78*'Location Plan'!$G$60+AA78*'Location Plan'!$H$60</f>
        <v>2</v>
      </c>
      <c r="AD78" s="20">
        <v>6</v>
      </c>
      <c r="AE78" s="20">
        <v>2</v>
      </c>
      <c r="AF78" s="20">
        <v>0</v>
      </c>
      <c r="AG78" s="20">
        <v>0</v>
      </c>
      <c r="AH78" s="20">
        <v>0</v>
      </c>
      <c r="AI78" s="20">
        <v>0</v>
      </c>
      <c r="AJ78" s="20">
        <v>1</v>
      </c>
      <c r="AK78" s="5">
        <f t="shared" si="10"/>
        <v>9</v>
      </c>
      <c r="AL78" s="25">
        <f>AD78*'Location Plan'!$B$60+AE78*'Location Plan'!$C$60+AF78*'Location Plan'!$D$60+AG78*'Location Plan'!$E$60+AH78*'Location Plan'!$F$60+AI78*'Location Plan'!$G$60+AJ78*'Location Plan'!$H$60</f>
        <v>8.1999999999999993</v>
      </c>
      <c r="AM78" s="20">
        <v>1</v>
      </c>
      <c r="AN78" s="20">
        <v>0</v>
      </c>
      <c r="AO78" s="20">
        <v>0</v>
      </c>
      <c r="AP78" s="20">
        <v>0</v>
      </c>
      <c r="AQ78" s="20">
        <v>1</v>
      </c>
      <c r="AR78" s="20">
        <v>0</v>
      </c>
      <c r="AS78" s="20">
        <v>0</v>
      </c>
      <c r="AT78" s="5">
        <f t="shared" si="9"/>
        <v>2</v>
      </c>
      <c r="AU78" s="25">
        <f>AM78*'Location Plan'!$B$60+AN78*'Location Plan'!$C$60+AO78*'Location Plan'!$D$60+AP78*'Location Plan'!$E$60+AQ78*'Location Plan'!$F$60+AR78*'Location Plan'!$G$60+AS78*'Location Plan'!$H$60</f>
        <v>3.5</v>
      </c>
      <c r="AV78" s="20">
        <v>4</v>
      </c>
      <c r="AW78" s="20">
        <v>1</v>
      </c>
      <c r="AX78" s="20">
        <v>0</v>
      </c>
      <c r="AY78" s="20">
        <v>0</v>
      </c>
      <c r="AZ78" s="20">
        <v>0</v>
      </c>
      <c r="BA78" s="20">
        <v>0</v>
      </c>
      <c r="BB78" s="20">
        <v>0</v>
      </c>
      <c r="BC78" s="5">
        <f t="shared" si="11"/>
        <v>5</v>
      </c>
      <c r="BD78" s="25">
        <f>AV78*'Location Plan'!$B$60+AW78*'Location Plan'!$C$60+AX78*'Location Plan'!$D$60+AY78*'Location Plan'!$E$60+AZ78*'Location Plan'!$F$60+BA78*'Location Plan'!$G$60+BB78*'Location Plan'!$H$60</f>
        <v>5</v>
      </c>
    </row>
    <row r="79" spans="1:56" ht="13.5" customHeight="1">
      <c r="A79" s="127">
        <v>0.48263888888888901</v>
      </c>
      <c r="B79" s="128"/>
      <c r="C79" s="20">
        <v>4</v>
      </c>
      <c r="D79" s="20">
        <v>2</v>
      </c>
      <c r="E79" s="20">
        <v>0</v>
      </c>
      <c r="F79" s="20">
        <v>0</v>
      </c>
      <c r="G79" s="20">
        <v>0</v>
      </c>
      <c r="H79" s="20">
        <v>0</v>
      </c>
      <c r="I79" s="20">
        <v>0</v>
      </c>
      <c r="J79" s="5">
        <f t="shared" si="6"/>
        <v>6</v>
      </c>
      <c r="K79" s="25">
        <f>C79*'Location Plan'!$B$60+D79*'Location Plan'!$C$60+E79*'Location Plan'!$D$60+F79*'Location Plan'!$E$60+G79*'Location Plan'!$F$60+H79*'Location Plan'!$G$60+I79*'Location Plan'!$H$60</f>
        <v>6</v>
      </c>
      <c r="L79" s="20">
        <v>1</v>
      </c>
      <c r="M79" s="20">
        <v>1</v>
      </c>
      <c r="N79" s="20">
        <v>0</v>
      </c>
      <c r="O79" s="20">
        <v>0</v>
      </c>
      <c r="P79" s="20">
        <v>0</v>
      </c>
      <c r="Q79" s="20">
        <v>0</v>
      </c>
      <c r="R79" s="20">
        <v>0</v>
      </c>
      <c r="S79" s="5">
        <f t="shared" si="7"/>
        <v>2</v>
      </c>
      <c r="T79" s="25">
        <f>L79*'Location Plan'!$B$60+M79*'Location Plan'!$C$60+N79*'Location Plan'!$D$60+O79*'Location Plan'!$E$60+P79*'Location Plan'!$F$60+Q79*'Location Plan'!$G$60+R79*'Location Plan'!$H$60</f>
        <v>2</v>
      </c>
      <c r="U79" s="20">
        <v>1</v>
      </c>
      <c r="V79" s="20">
        <v>0</v>
      </c>
      <c r="W79" s="20">
        <v>0</v>
      </c>
      <c r="X79" s="20">
        <v>0</v>
      </c>
      <c r="Y79" s="20">
        <v>0</v>
      </c>
      <c r="Z79" s="20">
        <v>0</v>
      </c>
      <c r="AA79" s="20">
        <v>0</v>
      </c>
      <c r="AB79" s="5">
        <f t="shared" si="8"/>
        <v>1</v>
      </c>
      <c r="AC79" s="25">
        <f>U79*'Location Plan'!$B$60+V79*'Location Plan'!$C$60+W79*'Location Plan'!$D$60+X79*'Location Plan'!$E$60+Y79*'Location Plan'!$F$60+Z79*'Location Plan'!$G$60+AA79*'Location Plan'!$H$60</f>
        <v>1</v>
      </c>
      <c r="AD79" s="20">
        <v>6</v>
      </c>
      <c r="AE79" s="20">
        <v>6</v>
      </c>
      <c r="AF79" s="20">
        <v>0</v>
      </c>
      <c r="AG79" s="20">
        <v>0</v>
      </c>
      <c r="AH79" s="20">
        <v>0</v>
      </c>
      <c r="AI79" s="20">
        <v>0</v>
      </c>
      <c r="AJ79" s="20">
        <v>0</v>
      </c>
      <c r="AK79" s="5">
        <f t="shared" si="10"/>
        <v>12</v>
      </c>
      <c r="AL79" s="25">
        <f>AD79*'Location Plan'!$B$60+AE79*'Location Plan'!$C$60+AF79*'Location Plan'!$D$60+AG79*'Location Plan'!$E$60+AH79*'Location Plan'!$F$60+AI79*'Location Plan'!$G$60+AJ79*'Location Plan'!$H$60</f>
        <v>12</v>
      </c>
      <c r="AM79" s="20">
        <v>6</v>
      </c>
      <c r="AN79" s="20">
        <v>0</v>
      </c>
      <c r="AO79" s="20">
        <v>0</v>
      </c>
      <c r="AP79" s="20">
        <v>0</v>
      </c>
      <c r="AQ79" s="20">
        <v>0</v>
      </c>
      <c r="AR79" s="20">
        <v>0</v>
      </c>
      <c r="AS79" s="20">
        <v>0</v>
      </c>
      <c r="AT79" s="5">
        <f t="shared" si="9"/>
        <v>6</v>
      </c>
      <c r="AU79" s="25">
        <f>AM79*'Location Plan'!$B$60+AN79*'Location Plan'!$C$60+AO79*'Location Plan'!$D$60+AP79*'Location Plan'!$E$60+AQ79*'Location Plan'!$F$60+AR79*'Location Plan'!$G$60+AS79*'Location Plan'!$H$60</f>
        <v>6</v>
      </c>
      <c r="AV79" s="20">
        <v>4</v>
      </c>
      <c r="AW79" s="20">
        <v>2</v>
      </c>
      <c r="AX79" s="20">
        <v>0</v>
      </c>
      <c r="AY79" s="20">
        <v>0</v>
      </c>
      <c r="AZ79" s="20">
        <v>0</v>
      </c>
      <c r="BA79" s="20">
        <v>0</v>
      </c>
      <c r="BB79" s="20">
        <v>0</v>
      </c>
      <c r="BC79" s="5">
        <f t="shared" si="11"/>
        <v>6</v>
      </c>
      <c r="BD79" s="25">
        <f>AV79*'Location Plan'!$B$60+AW79*'Location Plan'!$C$60+AX79*'Location Plan'!$D$60+AY79*'Location Plan'!$E$60+AZ79*'Location Plan'!$F$60+BA79*'Location Plan'!$G$60+BB79*'Location Plan'!$H$60</f>
        <v>6</v>
      </c>
    </row>
    <row r="80" spans="1:56" ht="13.5" customHeight="1">
      <c r="A80" s="127">
        <v>0.48611111111111099</v>
      </c>
      <c r="B80" s="128"/>
      <c r="C80" s="20">
        <v>2</v>
      </c>
      <c r="D80" s="20">
        <v>0</v>
      </c>
      <c r="E80" s="20">
        <v>0</v>
      </c>
      <c r="F80" s="20">
        <v>0</v>
      </c>
      <c r="G80" s="20">
        <v>0</v>
      </c>
      <c r="H80" s="20">
        <v>0</v>
      </c>
      <c r="I80" s="20">
        <v>0</v>
      </c>
      <c r="J80" s="5">
        <f t="shared" si="6"/>
        <v>2</v>
      </c>
      <c r="K80" s="25">
        <f>C80*'Location Plan'!$B$60+D80*'Location Plan'!$C$60+E80*'Location Plan'!$D$60+F80*'Location Plan'!$E$60+G80*'Location Plan'!$F$60+H80*'Location Plan'!$G$60+I80*'Location Plan'!$H$60</f>
        <v>2</v>
      </c>
      <c r="L80" s="20">
        <v>0</v>
      </c>
      <c r="M80" s="20">
        <v>1</v>
      </c>
      <c r="N80" s="20">
        <v>0</v>
      </c>
      <c r="O80" s="20">
        <v>0</v>
      </c>
      <c r="P80" s="20">
        <v>0</v>
      </c>
      <c r="Q80" s="20">
        <v>0</v>
      </c>
      <c r="R80" s="20">
        <v>1</v>
      </c>
      <c r="S80" s="5">
        <f t="shared" si="7"/>
        <v>2</v>
      </c>
      <c r="T80" s="25">
        <f>L80*'Location Plan'!$B$60+M80*'Location Plan'!$C$60+N80*'Location Plan'!$D$60+O80*'Location Plan'!$E$60+P80*'Location Plan'!$F$60+Q80*'Location Plan'!$G$60+R80*'Location Plan'!$H$60</f>
        <v>1.2</v>
      </c>
      <c r="U80" s="20">
        <v>1</v>
      </c>
      <c r="V80" s="20">
        <v>0</v>
      </c>
      <c r="W80" s="20">
        <v>0</v>
      </c>
      <c r="X80" s="20">
        <v>0</v>
      </c>
      <c r="Y80" s="20">
        <v>0</v>
      </c>
      <c r="Z80" s="20">
        <v>0</v>
      </c>
      <c r="AA80" s="20">
        <v>0</v>
      </c>
      <c r="AB80" s="5">
        <f t="shared" si="8"/>
        <v>1</v>
      </c>
      <c r="AC80" s="25">
        <f>U80*'Location Plan'!$B$60+V80*'Location Plan'!$C$60+W80*'Location Plan'!$D$60+X80*'Location Plan'!$E$60+Y80*'Location Plan'!$F$60+Z80*'Location Plan'!$G$60+AA80*'Location Plan'!$H$60</f>
        <v>1</v>
      </c>
      <c r="AD80" s="20">
        <v>13</v>
      </c>
      <c r="AE80" s="20">
        <v>6</v>
      </c>
      <c r="AF80" s="20">
        <v>0</v>
      </c>
      <c r="AG80" s="20">
        <v>0</v>
      </c>
      <c r="AH80" s="20">
        <v>0</v>
      </c>
      <c r="AI80" s="20">
        <v>0</v>
      </c>
      <c r="AJ80" s="20">
        <v>0</v>
      </c>
      <c r="AK80" s="5">
        <f t="shared" si="10"/>
        <v>19</v>
      </c>
      <c r="AL80" s="25">
        <f>AD80*'Location Plan'!$B$60+AE80*'Location Plan'!$C$60+AF80*'Location Plan'!$D$60+AG80*'Location Plan'!$E$60+AH80*'Location Plan'!$F$60+AI80*'Location Plan'!$G$60+AJ80*'Location Plan'!$H$60</f>
        <v>19</v>
      </c>
      <c r="AM80" s="20">
        <v>0</v>
      </c>
      <c r="AN80" s="20">
        <v>0</v>
      </c>
      <c r="AO80" s="20">
        <v>0</v>
      </c>
      <c r="AP80" s="20">
        <v>0</v>
      </c>
      <c r="AQ80" s="20">
        <v>2</v>
      </c>
      <c r="AR80" s="20">
        <v>0</v>
      </c>
      <c r="AS80" s="20">
        <v>0</v>
      </c>
      <c r="AT80" s="5">
        <f t="shared" si="9"/>
        <v>2</v>
      </c>
      <c r="AU80" s="25">
        <f>AM80*'Location Plan'!$B$60+AN80*'Location Plan'!$C$60+AO80*'Location Plan'!$D$60+AP80*'Location Plan'!$E$60+AQ80*'Location Plan'!$F$60+AR80*'Location Plan'!$G$60+AS80*'Location Plan'!$H$60</f>
        <v>5</v>
      </c>
      <c r="AV80" s="20">
        <v>5</v>
      </c>
      <c r="AW80" s="20">
        <v>1</v>
      </c>
      <c r="AX80" s="20">
        <v>0</v>
      </c>
      <c r="AY80" s="20">
        <v>0</v>
      </c>
      <c r="AZ80" s="20">
        <v>1</v>
      </c>
      <c r="BA80" s="20">
        <v>0</v>
      </c>
      <c r="BB80" s="20">
        <v>0</v>
      </c>
      <c r="BC80" s="5">
        <f t="shared" si="11"/>
        <v>7</v>
      </c>
      <c r="BD80" s="25">
        <f>AV80*'Location Plan'!$B$60+AW80*'Location Plan'!$C$60+AX80*'Location Plan'!$D$60+AY80*'Location Plan'!$E$60+AZ80*'Location Plan'!$F$60+BA80*'Location Plan'!$G$60+BB80*'Location Plan'!$H$60</f>
        <v>8.5</v>
      </c>
    </row>
    <row r="81" spans="1:56" ht="13.5" customHeight="1">
      <c r="A81" s="127">
        <v>0.48958333333333298</v>
      </c>
      <c r="B81" s="128"/>
      <c r="C81" s="20">
        <v>2</v>
      </c>
      <c r="D81" s="20">
        <v>0</v>
      </c>
      <c r="E81" s="20">
        <v>0</v>
      </c>
      <c r="F81" s="20">
        <v>0</v>
      </c>
      <c r="G81" s="20">
        <v>0</v>
      </c>
      <c r="H81" s="20">
        <v>0</v>
      </c>
      <c r="I81" s="20">
        <v>0</v>
      </c>
      <c r="J81" s="5">
        <f t="shared" si="6"/>
        <v>2</v>
      </c>
      <c r="K81" s="25">
        <f>C81*'Location Plan'!$B$60+D81*'Location Plan'!$C$60+E81*'Location Plan'!$D$60+F81*'Location Plan'!$E$60+G81*'Location Plan'!$F$60+H81*'Location Plan'!$G$60+I81*'Location Plan'!$H$60</f>
        <v>2</v>
      </c>
      <c r="L81" s="20">
        <v>1</v>
      </c>
      <c r="M81" s="20">
        <v>1</v>
      </c>
      <c r="N81" s="20">
        <v>0</v>
      </c>
      <c r="O81" s="20">
        <v>0</v>
      </c>
      <c r="P81" s="20">
        <v>0</v>
      </c>
      <c r="Q81" s="20">
        <v>0</v>
      </c>
      <c r="R81" s="20">
        <v>0</v>
      </c>
      <c r="S81" s="5">
        <f t="shared" si="7"/>
        <v>2</v>
      </c>
      <c r="T81" s="25">
        <f>L81*'Location Plan'!$B$60+M81*'Location Plan'!$C$60+N81*'Location Plan'!$D$60+O81*'Location Plan'!$E$60+P81*'Location Plan'!$F$60+Q81*'Location Plan'!$G$60+R81*'Location Plan'!$H$60</f>
        <v>2</v>
      </c>
      <c r="U81" s="20">
        <v>1</v>
      </c>
      <c r="V81" s="20">
        <v>1</v>
      </c>
      <c r="W81" s="20">
        <v>0</v>
      </c>
      <c r="X81" s="20">
        <v>0</v>
      </c>
      <c r="Y81" s="20">
        <v>0</v>
      </c>
      <c r="Z81" s="20">
        <v>0</v>
      </c>
      <c r="AA81" s="20">
        <v>0</v>
      </c>
      <c r="AB81" s="5">
        <f t="shared" si="8"/>
        <v>2</v>
      </c>
      <c r="AC81" s="25">
        <f>U81*'Location Plan'!$B$60+V81*'Location Plan'!$C$60+W81*'Location Plan'!$D$60+X81*'Location Plan'!$E$60+Y81*'Location Plan'!$F$60+Z81*'Location Plan'!$G$60+AA81*'Location Plan'!$H$60</f>
        <v>2</v>
      </c>
      <c r="AD81" s="20">
        <v>1</v>
      </c>
      <c r="AE81" s="20">
        <v>1</v>
      </c>
      <c r="AF81" s="20">
        <v>0</v>
      </c>
      <c r="AG81" s="20">
        <v>1</v>
      </c>
      <c r="AH81" s="20">
        <v>0</v>
      </c>
      <c r="AI81" s="20">
        <v>0</v>
      </c>
      <c r="AJ81" s="20">
        <v>0</v>
      </c>
      <c r="AK81" s="5">
        <f t="shared" si="10"/>
        <v>3</v>
      </c>
      <c r="AL81" s="25">
        <f>AD81*'Location Plan'!$B$60+AE81*'Location Plan'!$C$60+AF81*'Location Plan'!$D$60+AG81*'Location Plan'!$E$60+AH81*'Location Plan'!$F$60+AI81*'Location Plan'!$G$60+AJ81*'Location Plan'!$H$60</f>
        <v>4.9000000000000004</v>
      </c>
      <c r="AM81" s="20">
        <v>3</v>
      </c>
      <c r="AN81" s="20">
        <v>0</v>
      </c>
      <c r="AO81" s="20">
        <v>0</v>
      </c>
      <c r="AP81" s="20">
        <v>0</v>
      </c>
      <c r="AQ81" s="20">
        <v>0</v>
      </c>
      <c r="AR81" s="20">
        <v>0</v>
      </c>
      <c r="AS81" s="20">
        <v>0</v>
      </c>
      <c r="AT81" s="5">
        <f t="shared" si="9"/>
        <v>3</v>
      </c>
      <c r="AU81" s="25">
        <f>AM81*'Location Plan'!$B$60+AN81*'Location Plan'!$C$60+AO81*'Location Plan'!$D$60+AP81*'Location Plan'!$E$60+AQ81*'Location Plan'!$F$60+AR81*'Location Plan'!$G$60+AS81*'Location Plan'!$H$60</f>
        <v>3</v>
      </c>
      <c r="AV81" s="20">
        <v>4</v>
      </c>
      <c r="AW81" s="20">
        <v>2</v>
      </c>
      <c r="AX81" s="20">
        <v>0</v>
      </c>
      <c r="AY81" s="20">
        <v>0</v>
      </c>
      <c r="AZ81" s="20">
        <v>0</v>
      </c>
      <c r="BA81" s="20">
        <v>0</v>
      </c>
      <c r="BB81" s="20">
        <v>0</v>
      </c>
      <c r="BC81" s="5">
        <f t="shared" si="11"/>
        <v>6</v>
      </c>
      <c r="BD81" s="25">
        <f>AV81*'Location Plan'!$B$60+AW81*'Location Plan'!$C$60+AX81*'Location Plan'!$D$60+AY81*'Location Plan'!$E$60+AZ81*'Location Plan'!$F$60+BA81*'Location Plan'!$G$60+BB81*'Location Plan'!$H$60</f>
        <v>6</v>
      </c>
    </row>
    <row r="82" spans="1:56" ht="13.5" customHeight="1">
      <c r="A82" s="127">
        <v>0.49305555555555503</v>
      </c>
      <c r="B82" s="128"/>
      <c r="C82" s="20">
        <v>2</v>
      </c>
      <c r="D82" s="20">
        <v>0</v>
      </c>
      <c r="E82" s="20">
        <v>0</v>
      </c>
      <c r="F82" s="20">
        <v>0</v>
      </c>
      <c r="G82" s="20">
        <v>0</v>
      </c>
      <c r="H82" s="20">
        <v>0</v>
      </c>
      <c r="I82" s="20">
        <v>0</v>
      </c>
      <c r="J82" s="5">
        <f t="shared" si="6"/>
        <v>2</v>
      </c>
      <c r="K82" s="25">
        <f>C82*'Location Plan'!$B$60+D82*'Location Plan'!$C$60+E82*'Location Plan'!$D$60+F82*'Location Plan'!$E$60+G82*'Location Plan'!$F$60+H82*'Location Plan'!$G$60+I82*'Location Plan'!$H$60</f>
        <v>2</v>
      </c>
      <c r="L82" s="20">
        <v>3</v>
      </c>
      <c r="M82" s="20">
        <v>1</v>
      </c>
      <c r="N82" s="20">
        <v>0</v>
      </c>
      <c r="O82" s="20">
        <v>0</v>
      </c>
      <c r="P82" s="20">
        <v>0</v>
      </c>
      <c r="Q82" s="20">
        <v>0</v>
      </c>
      <c r="R82" s="20">
        <v>0</v>
      </c>
      <c r="S82" s="5">
        <f t="shared" si="7"/>
        <v>4</v>
      </c>
      <c r="T82" s="25">
        <f>L82*'Location Plan'!$B$60+M82*'Location Plan'!$C$60+N82*'Location Plan'!$D$60+O82*'Location Plan'!$E$60+P82*'Location Plan'!$F$60+Q82*'Location Plan'!$G$60+R82*'Location Plan'!$H$60</f>
        <v>4</v>
      </c>
      <c r="U82" s="20">
        <v>2</v>
      </c>
      <c r="V82" s="20">
        <v>0</v>
      </c>
      <c r="W82" s="20">
        <v>0</v>
      </c>
      <c r="X82" s="20">
        <v>0</v>
      </c>
      <c r="Y82" s="20">
        <v>0</v>
      </c>
      <c r="Z82" s="20">
        <v>0</v>
      </c>
      <c r="AA82" s="20">
        <v>0</v>
      </c>
      <c r="AB82" s="5">
        <f t="shared" si="8"/>
        <v>2</v>
      </c>
      <c r="AC82" s="25">
        <f>U82*'Location Plan'!$B$60+V82*'Location Plan'!$C$60+W82*'Location Plan'!$D$60+X82*'Location Plan'!$E$60+Y82*'Location Plan'!$F$60+Z82*'Location Plan'!$G$60+AA82*'Location Plan'!$H$60</f>
        <v>2</v>
      </c>
      <c r="AD82" s="20">
        <v>7</v>
      </c>
      <c r="AE82" s="20">
        <v>2</v>
      </c>
      <c r="AF82" s="20">
        <v>0</v>
      </c>
      <c r="AG82" s="20">
        <v>0</v>
      </c>
      <c r="AH82" s="20">
        <v>0</v>
      </c>
      <c r="AI82" s="20">
        <v>0</v>
      </c>
      <c r="AJ82" s="20">
        <v>0</v>
      </c>
      <c r="AK82" s="5">
        <f t="shared" si="10"/>
        <v>9</v>
      </c>
      <c r="AL82" s="25">
        <f>AD82*'Location Plan'!$B$60+AE82*'Location Plan'!$C$60+AF82*'Location Plan'!$D$60+AG82*'Location Plan'!$E$60+AH82*'Location Plan'!$F$60+AI82*'Location Plan'!$G$60+AJ82*'Location Plan'!$H$60</f>
        <v>9</v>
      </c>
      <c r="AM82" s="20">
        <v>2</v>
      </c>
      <c r="AN82" s="20">
        <v>2</v>
      </c>
      <c r="AO82" s="20">
        <v>0</v>
      </c>
      <c r="AP82" s="20">
        <v>0</v>
      </c>
      <c r="AQ82" s="20">
        <v>2</v>
      </c>
      <c r="AR82" s="20">
        <v>0</v>
      </c>
      <c r="AS82" s="20">
        <v>0</v>
      </c>
      <c r="AT82" s="5">
        <f t="shared" si="9"/>
        <v>6</v>
      </c>
      <c r="AU82" s="25">
        <f>AM82*'Location Plan'!$B$60+AN82*'Location Plan'!$C$60+AO82*'Location Plan'!$D$60+AP82*'Location Plan'!$E$60+AQ82*'Location Plan'!$F$60+AR82*'Location Plan'!$G$60+AS82*'Location Plan'!$H$60</f>
        <v>9</v>
      </c>
      <c r="AV82" s="20">
        <v>4</v>
      </c>
      <c r="AW82" s="20">
        <v>2</v>
      </c>
      <c r="AX82" s="20">
        <v>0</v>
      </c>
      <c r="AY82" s="20">
        <v>0</v>
      </c>
      <c r="AZ82" s="20">
        <v>1</v>
      </c>
      <c r="BA82" s="20">
        <v>0</v>
      </c>
      <c r="BB82" s="20">
        <v>0</v>
      </c>
      <c r="BC82" s="5">
        <f t="shared" si="11"/>
        <v>7</v>
      </c>
      <c r="BD82" s="25">
        <f>AV82*'Location Plan'!$B$60+AW82*'Location Plan'!$C$60+AX82*'Location Plan'!$D$60+AY82*'Location Plan'!$E$60+AZ82*'Location Plan'!$F$60+BA82*'Location Plan'!$G$60+BB82*'Location Plan'!$H$60</f>
        <v>8.5</v>
      </c>
    </row>
    <row r="83" spans="1:56" ht="13.5" customHeight="1">
      <c r="A83" s="127">
        <v>0.49652777777777801</v>
      </c>
      <c r="B83" s="128"/>
      <c r="C83" s="20">
        <v>2</v>
      </c>
      <c r="D83" s="20">
        <v>0</v>
      </c>
      <c r="E83" s="20">
        <v>0</v>
      </c>
      <c r="F83" s="20">
        <v>0</v>
      </c>
      <c r="G83" s="20">
        <v>0</v>
      </c>
      <c r="H83" s="20">
        <v>1</v>
      </c>
      <c r="I83" s="20">
        <v>0</v>
      </c>
      <c r="J83" s="5">
        <f t="shared" si="6"/>
        <v>3</v>
      </c>
      <c r="K83" s="25">
        <f>C83*'Location Plan'!$B$60+D83*'Location Plan'!$C$60+E83*'Location Plan'!$D$60+F83*'Location Plan'!$E$60+G83*'Location Plan'!$F$60+H83*'Location Plan'!$G$60+I83*'Location Plan'!$H$60</f>
        <v>2.4</v>
      </c>
      <c r="L83" s="20">
        <v>1</v>
      </c>
      <c r="M83" s="20">
        <v>1</v>
      </c>
      <c r="N83" s="20">
        <v>0</v>
      </c>
      <c r="O83" s="20">
        <v>0</v>
      </c>
      <c r="P83" s="20">
        <v>0</v>
      </c>
      <c r="Q83" s="20">
        <v>0</v>
      </c>
      <c r="R83" s="20">
        <v>0</v>
      </c>
      <c r="S83" s="5">
        <f t="shared" si="7"/>
        <v>2</v>
      </c>
      <c r="T83" s="25">
        <f>L83*'Location Plan'!$B$60+M83*'Location Plan'!$C$60+N83*'Location Plan'!$D$60+O83*'Location Plan'!$E$60+P83*'Location Plan'!$F$60+Q83*'Location Plan'!$G$60+R83*'Location Plan'!$H$60</f>
        <v>2</v>
      </c>
      <c r="U83" s="20">
        <v>5</v>
      </c>
      <c r="V83" s="20">
        <v>0</v>
      </c>
      <c r="W83" s="20">
        <v>0</v>
      </c>
      <c r="X83" s="20">
        <v>0</v>
      </c>
      <c r="Y83" s="20">
        <v>0</v>
      </c>
      <c r="Z83" s="20">
        <v>1</v>
      </c>
      <c r="AA83" s="20">
        <v>0</v>
      </c>
      <c r="AB83" s="5">
        <f t="shared" si="8"/>
        <v>6</v>
      </c>
      <c r="AC83" s="25">
        <f>U83*'Location Plan'!$B$60+V83*'Location Plan'!$C$60+W83*'Location Plan'!$D$60+X83*'Location Plan'!$E$60+Y83*'Location Plan'!$F$60+Z83*'Location Plan'!$G$60+AA83*'Location Plan'!$H$60</f>
        <v>5.4</v>
      </c>
      <c r="AD83" s="20">
        <v>7</v>
      </c>
      <c r="AE83" s="20">
        <v>1</v>
      </c>
      <c r="AF83" s="20">
        <v>0</v>
      </c>
      <c r="AG83" s="20">
        <v>0</v>
      </c>
      <c r="AH83" s="20">
        <v>0</v>
      </c>
      <c r="AI83" s="20">
        <v>0</v>
      </c>
      <c r="AJ83" s="20">
        <v>0</v>
      </c>
      <c r="AK83" s="5">
        <f t="shared" si="10"/>
        <v>8</v>
      </c>
      <c r="AL83" s="25">
        <f>AD83*'Location Plan'!$B$60+AE83*'Location Plan'!$C$60+AF83*'Location Plan'!$D$60+AG83*'Location Plan'!$E$60+AH83*'Location Plan'!$F$60+AI83*'Location Plan'!$G$60+AJ83*'Location Plan'!$H$60</f>
        <v>8</v>
      </c>
      <c r="AM83" s="20">
        <v>0</v>
      </c>
      <c r="AN83" s="20">
        <v>2</v>
      </c>
      <c r="AO83" s="20">
        <v>0</v>
      </c>
      <c r="AP83" s="20">
        <v>0</v>
      </c>
      <c r="AQ83" s="20">
        <v>1</v>
      </c>
      <c r="AR83" s="20">
        <v>0</v>
      </c>
      <c r="AS83" s="20">
        <v>0</v>
      </c>
      <c r="AT83" s="5">
        <f t="shared" si="9"/>
        <v>3</v>
      </c>
      <c r="AU83" s="25">
        <f>AM83*'Location Plan'!$B$60+AN83*'Location Plan'!$C$60+AO83*'Location Plan'!$D$60+AP83*'Location Plan'!$E$60+AQ83*'Location Plan'!$F$60+AR83*'Location Plan'!$G$60+AS83*'Location Plan'!$H$60</f>
        <v>4.5</v>
      </c>
      <c r="AV83" s="20">
        <v>6</v>
      </c>
      <c r="AW83" s="20">
        <v>0</v>
      </c>
      <c r="AX83" s="20">
        <v>0</v>
      </c>
      <c r="AY83" s="20">
        <v>0</v>
      </c>
      <c r="AZ83" s="20">
        <v>0</v>
      </c>
      <c r="BA83" s="20">
        <v>0</v>
      </c>
      <c r="BB83" s="20">
        <v>0</v>
      </c>
      <c r="BC83" s="5">
        <f t="shared" si="11"/>
        <v>6</v>
      </c>
      <c r="BD83" s="25">
        <f>AV83*'Location Plan'!$B$60+AW83*'Location Plan'!$C$60+AX83*'Location Plan'!$D$60+AY83*'Location Plan'!$E$60+AZ83*'Location Plan'!$F$60+BA83*'Location Plan'!$G$60+BB83*'Location Plan'!$H$60</f>
        <v>6</v>
      </c>
    </row>
    <row r="84" spans="1:56" ht="13.5" customHeight="1">
      <c r="A84" s="127">
        <v>0.5</v>
      </c>
      <c r="B84" s="128"/>
      <c r="C84" s="20">
        <v>0</v>
      </c>
      <c r="D84" s="20">
        <v>3</v>
      </c>
      <c r="E84" s="20">
        <v>0</v>
      </c>
      <c r="F84" s="20">
        <v>0</v>
      </c>
      <c r="G84" s="20">
        <v>0</v>
      </c>
      <c r="H84" s="20">
        <v>0</v>
      </c>
      <c r="I84" s="20">
        <v>0</v>
      </c>
      <c r="J84" s="5">
        <f t="shared" si="6"/>
        <v>3</v>
      </c>
      <c r="K84" s="25">
        <f>C84*'Location Plan'!$B$60+D84*'Location Plan'!$C$60+E84*'Location Plan'!$D$60+F84*'Location Plan'!$E$60+G84*'Location Plan'!$F$60+H84*'Location Plan'!$G$60+I84*'Location Plan'!$H$60</f>
        <v>3</v>
      </c>
      <c r="L84" s="20">
        <v>2</v>
      </c>
      <c r="M84" s="20">
        <v>0</v>
      </c>
      <c r="N84" s="20">
        <v>0</v>
      </c>
      <c r="O84" s="20">
        <v>0</v>
      </c>
      <c r="P84" s="20">
        <v>0</v>
      </c>
      <c r="Q84" s="20">
        <v>0</v>
      </c>
      <c r="R84" s="20">
        <v>0</v>
      </c>
      <c r="S84" s="5">
        <f t="shared" si="7"/>
        <v>2</v>
      </c>
      <c r="T84" s="25">
        <f>L84*'Location Plan'!$B$60+M84*'Location Plan'!$C$60+N84*'Location Plan'!$D$60+O84*'Location Plan'!$E$60+P84*'Location Plan'!$F$60+Q84*'Location Plan'!$G$60+R84*'Location Plan'!$H$60</f>
        <v>2</v>
      </c>
      <c r="U84" s="20">
        <v>5</v>
      </c>
      <c r="V84" s="20">
        <v>0</v>
      </c>
      <c r="W84" s="20">
        <v>0</v>
      </c>
      <c r="X84" s="20">
        <v>0</v>
      </c>
      <c r="Y84" s="20">
        <v>0</v>
      </c>
      <c r="Z84" s="20">
        <v>0</v>
      </c>
      <c r="AA84" s="20">
        <v>0</v>
      </c>
      <c r="AB84" s="5">
        <f t="shared" si="8"/>
        <v>5</v>
      </c>
      <c r="AC84" s="25">
        <f>U84*'Location Plan'!$B$60+V84*'Location Plan'!$C$60+W84*'Location Plan'!$D$60+X84*'Location Plan'!$E$60+Y84*'Location Plan'!$F$60+Z84*'Location Plan'!$G$60+AA84*'Location Plan'!$H$60</f>
        <v>5</v>
      </c>
      <c r="AD84" s="20">
        <v>9</v>
      </c>
      <c r="AE84" s="20">
        <v>2</v>
      </c>
      <c r="AF84" s="20">
        <v>1</v>
      </c>
      <c r="AG84" s="20">
        <v>0</v>
      </c>
      <c r="AH84" s="20">
        <v>0</v>
      </c>
      <c r="AI84" s="20">
        <v>1</v>
      </c>
      <c r="AJ84" s="20">
        <v>0</v>
      </c>
      <c r="AK84" s="5">
        <f t="shared" si="10"/>
        <v>13</v>
      </c>
      <c r="AL84" s="25">
        <f>AD84*'Location Plan'!$B$60+AE84*'Location Plan'!$C$60+AF84*'Location Plan'!$D$60+AG84*'Location Plan'!$E$60+AH84*'Location Plan'!$F$60+AI84*'Location Plan'!$G$60+AJ84*'Location Plan'!$H$60</f>
        <v>13.3</v>
      </c>
      <c r="AM84" s="20">
        <v>1</v>
      </c>
      <c r="AN84" s="20">
        <v>0</v>
      </c>
      <c r="AO84" s="20">
        <v>0</v>
      </c>
      <c r="AP84" s="20">
        <v>0</v>
      </c>
      <c r="AQ84" s="20">
        <v>0</v>
      </c>
      <c r="AR84" s="20">
        <v>0</v>
      </c>
      <c r="AS84" s="20">
        <v>0</v>
      </c>
      <c r="AT84" s="5">
        <f t="shared" si="9"/>
        <v>1</v>
      </c>
      <c r="AU84" s="25">
        <f>AM84*'Location Plan'!$B$60+AN84*'Location Plan'!$C$60+AO84*'Location Plan'!$D$60+AP84*'Location Plan'!$E$60+AQ84*'Location Plan'!$F$60+AR84*'Location Plan'!$G$60+AS84*'Location Plan'!$H$60</f>
        <v>1</v>
      </c>
      <c r="AV84" s="20">
        <v>9</v>
      </c>
      <c r="AW84" s="20">
        <v>2</v>
      </c>
      <c r="AX84" s="20">
        <v>0</v>
      </c>
      <c r="AY84" s="20">
        <v>0</v>
      </c>
      <c r="AZ84" s="20">
        <v>1</v>
      </c>
      <c r="BA84" s="20">
        <v>0</v>
      </c>
      <c r="BB84" s="20">
        <v>0</v>
      </c>
      <c r="BC84" s="5">
        <f t="shared" si="11"/>
        <v>12</v>
      </c>
      <c r="BD84" s="25">
        <f>AV84*'Location Plan'!$B$60+AW84*'Location Plan'!$C$60+AX84*'Location Plan'!$D$60+AY84*'Location Plan'!$E$60+AZ84*'Location Plan'!$F$60+BA84*'Location Plan'!$G$60+BB84*'Location Plan'!$H$60</f>
        <v>13.5</v>
      </c>
    </row>
    <row r="85" spans="1:56" ht="13.5" customHeight="1">
      <c r="A85" s="127">
        <v>0.50347222222222199</v>
      </c>
      <c r="B85" s="128"/>
      <c r="C85" s="20">
        <v>3</v>
      </c>
      <c r="D85" s="20">
        <v>0</v>
      </c>
      <c r="E85" s="20">
        <v>0</v>
      </c>
      <c r="F85" s="20">
        <v>0</v>
      </c>
      <c r="G85" s="20">
        <v>0</v>
      </c>
      <c r="H85" s="20">
        <v>0</v>
      </c>
      <c r="I85" s="20">
        <v>0</v>
      </c>
      <c r="J85" s="5">
        <f t="shared" si="6"/>
        <v>3</v>
      </c>
      <c r="K85" s="25">
        <f>C85*'Location Plan'!$B$60+D85*'Location Plan'!$C$60+E85*'Location Plan'!$D$60+F85*'Location Plan'!$E$60+G85*'Location Plan'!$F$60+H85*'Location Plan'!$G$60+I85*'Location Plan'!$H$60</f>
        <v>3</v>
      </c>
      <c r="L85" s="20">
        <v>5</v>
      </c>
      <c r="M85" s="20">
        <v>1</v>
      </c>
      <c r="N85" s="20">
        <v>0</v>
      </c>
      <c r="O85" s="20">
        <v>0</v>
      </c>
      <c r="P85" s="20">
        <v>0</v>
      </c>
      <c r="Q85" s="20">
        <v>0</v>
      </c>
      <c r="R85" s="20">
        <v>0</v>
      </c>
      <c r="S85" s="5">
        <f t="shared" si="7"/>
        <v>6</v>
      </c>
      <c r="T85" s="25">
        <f>L85*'Location Plan'!$B$60+M85*'Location Plan'!$C$60+N85*'Location Plan'!$D$60+O85*'Location Plan'!$E$60+P85*'Location Plan'!$F$60+Q85*'Location Plan'!$G$60+R85*'Location Plan'!$H$60</f>
        <v>6</v>
      </c>
      <c r="U85" s="20">
        <v>2</v>
      </c>
      <c r="V85" s="20">
        <v>0</v>
      </c>
      <c r="W85" s="20">
        <v>0</v>
      </c>
      <c r="X85" s="20">
        <v>0</v>
      </c>
      <c r="Y85" s="20">
        <v>0</v>
      </c>
      <c r="Z85" s="20">
        <v>0</v>
      </c>
      <c r="AA85" s="20">
        <v>0</v>
      </c>
      <c r="AB85" s="5">
        <f t="shared" si="8"/>
        <v>2</v>
      </c>
      <c r="AC85" s="25">
        <f>U85*'Location Plan'!$B$60+V85*'Location Plan'!$C$60+W85*'Location Plan'!$D$60+X85*'Location Plan'!$E$60+Y85*'Location Plan'!$F$60+Z85*'Location Plan'!$G$60+AA85*'Location Plan'!$H$60</f>
        <v>2</v>
      </c>
      <c r="AD85" s="20">
        <v>4</v>
      </c>
      <c r="AE85" s="20">
        <v>3</v>
      </c>
      <c r="AF85" s="20">
        <v>0</v>
      </c>
      <c r="AG85" s="20">
        <v>0</v>
      </c>
      <c r="AH85" s="20">
        <v>0</v>
      </c>
      <c r="AI85" s="20">
        <v>0</v>
      </c>
      <c r="AJ85" s="20">
        <v>0</v>
      </c>
      <c r="AK85" s="5">
        <f t="shared" si="10"/>
        <v>7</v>
      </c>
      <c r="AL85" s="25">
        <f>AD85*'Location Plan'!$B$60+AE85*'Location Plan'!$C$60+AF85*'Location Plan'!$D$60+AG85*'Location Plan'!$E$60+AH85*'Location Plan'!$F$60+AI85*'Location Plan'!$G$60+AJ85*'Location Plan'!$H$60</f>
        <v>7</v>
      </c>
      <c r="AM85" s="20">
        <v>6</v>
      </c>
      <c r="AN85" s="20">
        <v>1</v>
      </c>
      <c r="AO85" s="20">
        <v>0</v>
      </c>
      <c r="AP85" s="20">
        <v>0</v>
      </c>
      <c r="AQ85" s="20">
        <v>1</v>
      </c>
      <c r="AR85" s="20">
        <v>0</v>
      </c>
      <c r="AS85" s="20">
        <v>0</v>
      </c>
      <c r="AT85" s="5">
        <f t="shared" si="9"/>
        <v>8</v>
      </c>
      <c r="AU85" s="25">
        <f>AM85*'Location Plan'!$B$60+AN85*'Location Plan'!$C$60+AO85*'Location Plan'!$D$60+AP85*'Location Plan'!$E$60+AQ85*'Location Plan'!$F$60+AR85*'Location Plan'!$G$60+AS85*'Location Plan'!$H$60</f>
        <v>9.5</v>
      </c>
      <c r="AV85" s="20">
        <v>7</v>
      </c>
      <c r="AW85" s="20">
        <v>0</v>
      </c>
      <c r="AX85" s="20">
        <v>0</v>
      </c>
      <c r="AY85" s="20">
        <v>0</v>
      </c>
      <c r="AZ85" s="20">
        <v>2</v>
      </c>
      <c r="BA85" s="20">
        <v>0</v>
      </c>
      <c r="BB85" s="20">
        <v>0</v>
      </c>
      <c r="BC85" s="5">
        <f t="shared" si="11"/>
        <v>9</v>
      </c>
      <c r="BD85" s="25">
        <f>AV85*'Location Plan'!$B$60+AW85*'Location Plan'!$C$60+AX85*'Location Plan'!$D$60+AY85*'Location Plan'!$E$60+AZ85*'Location Plan'!$F$60+BA85*'Location Plan'!$G$60+BB85*'Location Plan'!$H$60</f>
        <v>12</v>
      </c>
    </row>
    <row r="86" spans="1:56" ht="13.5" customHeight="1">
      <c r="A86" s="127">
        <v>0.50694444444444398</v>
      </c>
      <c r="B86" s="128"/>
      <c r="C86" s="20">
        <v>1</v>
      </c>
      <c r="D86" s="20">
        <v>0</v>
      </c>
      <c r="E86" s="20">
        <v>0</v>
      </c>
      <c r="F86" s="20">
        <v>0</v>
      </c>
      <c r="G86" s="20">
        <v>0</v>
      </c>
      <c r="H86" s="20">
        <v>1</v>
      </c>
      <c r="I86" s="20">
        <v>1</v>
      </c>
      <c r="J86" s="5">
        <f t="shared" si="6"/>
        <v>3</v>
      </c>
      <c r="K86" s="25">
        <f>C86*'Location Plan'!$B$60+D86*'Location Plan'!$C$60+E86*'Location Plan'!$D$60+F86*'Location Plan'!$E$60+G86*'Location Plan'!$F$60+H86*'Location Plan'!$G$60+I86*'Location Plan'!$H$60</f>
        <v>1.5999999999999999</v>
      </c>
      <c r="L86" s="20">
        <v>7</v>
      </c>
      <c r="M86" s="20">
        <v>0</v>
      </c>
      <c r="N86" s="20">
        <v>0</v>
      </c>
      <c r="O86" s="20">
        <v>0</v>
      </c>
      <c r="P86" s="20">
        <v>0</v>
      </c>
      <c r="Q86" s="20">
        <v>0</v>
      </c>
      <c r="R86" s="20">
        <v>0</v>
      </c>
      <c r="S86" s="5">
        <f t="shared" si="7"/>
        <v>7</v>
      </c>
      <c r="T86" s="25">
        <f>L86*'Location Plan'!$B$60+M86*'Location Plan'!$C$60+N86*'Location Plan'!$D$60+O86*'Location Plan'!$E$60+P86*'Location Plan'!$F$60+Q86*'Location Plan'!$G$60+R86*'Location Plan'!$H$60</f>
        <v>7</v>
      </c>
      <c r="U86" s="20">
        <v>2</v>
      </c>
      <c r="V86" s="20">
        <v>0</v>
      </c>
      <c r="W86" s="20">
        <v>0</v>
      </c>
      <c r="X86" s="20">
        <v>0</v>
      </c>
      <c r="Y86" s="20">
        <v>0</v>
      </c>
      <c r="Z86" s="20">
        <v>0</v>
      </c>
      <c r="AA86" s="20">
        <v>0</v>
      </c>
      <c r="AB86" s="5">
        <f t="shared" si="8"/>
        <v>2</v>
      </c>
      <c r="AC86" s="25">
        <f>U86*'Location Plan'!$B$60+V86*'Location Plan'!$C$60+W86*'Location Plan'!$D$60+X86*'Location Plan'!$E$60+Y86*'Location Plan'!$F$60+Z86*'Location Plan'!$G$60+AA86*'Location Plan'!$H$60</f>
        <v>2</v>
      </c>
      <c r="AD86" s="20">
        <v>8</v>
      </c>
      <c r="AE86" s="20">
        <v>0</v>
      </c>
      <c r="AF86" s="20">
        <v>1</v>
      </c>
      <c r="AG86" s="20">
        <v>0</v>
      </c>
      <c r="AH86" s="20">
        <v>0</v>
      </c>
      <c r="AI86" s="20">
        <v>0</v>
      </c>
      <c r="AJ86" s="20">
        <v>0</v>
      </c>
      <c r="AK86" s="5">
        <f t="shared" si="10"/>
        <v>9</v>
      </c>
      <c r="AL86" s="25">
        <f>AD86*'Location Plan'!$B$60+AE86*'Location Plan'!$C$60+AF86*'Location Plan'!$D$60+AG86*'Location Plan'!$E$60+AH86*'Location Plan'!$F$60+AI86*'Location Plan'!$G$60+AJ86*'Location Plan'!$H$60</f>
        <v>9.9</v>
      </c>
      <c r="AM86" s="20">
        <v>5</v>
      </c>
      <c r="AN86" s="20">
        <v>1</v>
      </c>
      <c r="AO86" s="20">
        <v>0</v>
      </c>
      <c r="AP86" s="20">
        <v>0</v>
      </c>
      <c r="AQ86" s="20">
        <v>0</v>
      </c>
      <c r="AR86" s="20">
        <v>0</v>
      </c>
      <c r="AS86" s="20">
        <v>0</v>
      </c>
      <c r="AT86" s="5">
        <f t="shared" si="9"/>
        <v>6</v>
      </c>
      <c r="AU86" s="25">
        <f>AM86*'Location Plan'!$B$60+AN86*'Location Plan'!$C$60+AO86*'Location Plan'!$D$60+AP86*'Location Plan'!$E$60+AQ86*'Location Plan'!$F$60+AR86*'Location Plan'!$G$60+AS86*'Location Plan'!$H$60</f>
        <v>6</v>
      </c>
      <c r="AV86" s="20">
        <v>9</v>
      </c>
      <c r="AW86" s="20">
        <v>1</v>
      </c>
      <c r="AX86" s="20">
        <v>0</v>
      </c>
      <c r="AY86" s="20">
        <v>0</v>
      </c>
      <c r="AZ86" s="20">
        <v>1</v>
      </c>
      <c r="BA86" s="20">
        <v>0</v>
      </c>
      <c r="BB86" s="20">
        <v>0</v>
      </c>
      <c r="BC86" s="5">
        <f t="shared" si="11"/>
        <v>11</v>
      </c>
      <c r="BD86" s="25">
        <f>AV86*'Location Plan'!$B$60+AW86*'Location Plan'!$C$60+AX86*'Location Plan'!$D$60+AY86*'Location Plan'!$E$60+AZ86*'Location Plan'!$F$60+BA86*'Location Plan'!$G$60+BB86*'Location Plan'!$H$60</f>
        <v>12.5</v>
      </c>
    </row>
    <row r="87" spans="1:56" ht="13.5" customHeight="1">
      <c r="A87" s="127">
        <v>0.51041666666666596</v>
      </c>
      <c r="B87" s="128"/>
      <c r="C87" s="20">
        <v>1</v>
      </c>
      <c r="D87" s="20">
        <v>2</v>
      </c>
      <c r="E87" s="20">
        <v>0</v>
      </c>
      <c r="F87" s="20">
        <v>0</v>
      </c>
      <c r="G87" s="20">
        <v>0</v>
      </c>
      <c r="H87" s="20">
        <v>0</v>
      </c>
      <c r="I87" s="20">
        <v>0</v>
      </c>
      <c r="J87" s="5">
        <f t="shared" si="6"/>
        <v>3</v>
      </c>
      <c r="K87" s="25">
        <f>C87*'Location Plan'!$B$60+D87*'Location Plan'!$C$60+E87*'Location Plan'!$D$60+F87*'Location Plan'!$E$60+G87*'Location Plan'!$F$60+H87*'Location Plan'!$G$60+I87*'Location Plan'!$H$60</f>
        <v>3</v>
      </c>
      <c r="L87" s="20">
        <v>3</v>
      </c>
      <c r="M87" s="20">
        <v>1</v>
      </c>
      <c r="N87" s="20">
        <v>0</v>
      </c>
      <c r="O87" s="20">
        <v>0</v>
      </c>
      <c r="P87" s="20">
        <v>0</v>
      </c>
      <c r="Q87" s="20">
        <v>0</v>
      </c>
      <c r="R87" s="20">
        <v>0</v>
      </c>
      <c r="S87" s="5">
        <f t="shared" si="7"/>
        <v>4</v>
      </c>
      <c r="T87" s="25">
        <f>L87*'Location Plan'!$B$60+M87*'Location Plan'!$C$60+N87*'Location Plan'!$D$60+O87*'Location Plan'!$E$60+P87*'Location Plan'!$F$60+Q87*'Location Plan'!$G$60+R87*'Location Plan'!$H$60</f>
        <v>4</v>
      </c>
      <c r="U87" s="20">
        <v>3</v>
      </c>
      <c r="V87" s="20">
        <v>0</v>
      </c>
      <c r="W87" s="20">
        <v>0</v>
      </c>
      <c r="X87" s="20">
        <v>0</v>
      </c>
      <c r="Y87" s="20">
        <v>0</v>
      </c>
      <c r="Z87" s="20">
        <v>0</v>
      </c>
      <c r="AA87" s="20">
        <v>0</v>
      </c>
      <c r="AB87" s="5">
        <f t="shared" si="8"/>
        <v>3</v>
      </c>
      <c r="AC87" s="25">
        <f>U87*'Location Plan'!$B$60+V87*'Location Plan'!$C$60+W87*'Location Plan'!$D$60+X87*'Location Plan'!$E$60+Y87*'Location Plan'!$F$60+Z87*'Location Plan'!$G$60+AA87*'Location Plan'!$H$60</f>
        <v>3</v>
      </c>
      <c r="AD87" s="20">
        <v>13</v>
      </c>
      <c r="AE87" s="20">
        <v>5</v>
      </c>
      <c r="AF87" s="20">
        <v>0</v>
      </c>
      <c r="AG87" s="20">
        <v>0</v>
      </c>
      <c r="AH87" s="20">
        <v>1</v>
      </c>
      <c r="AI87" s="20">
        <v>0</v>
      </c>
      <c r="AJ87" s="20">
        <v>0</v>
      </c>
      <c r="AK87" s="5">
        <f t="shared" si="10"/>
        <v>19</v>
      </c>
      <c r="AL87" s="25">
        <f>AD87*'Location Plan'!$B$60+AE87*'Location Plan'!$C$60+AF87*'Location Plan'!$D$60+AG87*'Location Plan'!$E$60+AH87*'Location Plan'!$F$60+AI87*'Location Plan'!$G$60+AJ87*'Location Plan'!$H$60</f>
        <v>20.5</v>
      </c>
      <c r="AM87" s="20">
        <v>2</v>
      </c>
      <c r="AN87" s="20">
        <v>0</v>
      </c>
      <c r="AO87" s="20">
        <v>0</v>
      </c>
      <c r="AP87" s="20">
        <v>0</v>
      </c>
      <c r="AQ87" s="20">
        <v>0</v>
      </c>
      <c r="AR87" s="20">
        <v>0</v>
      </c>
      <c r="AS87" s="20">
        <v>0</v>
      </c>
      <c r="AT87" s="5">
        <f t="shared" si="9"/>
        <v>2</v>
      </c>
      <c r="AU87" s="25">
        <f>AM87*'Location Plan'!$B$60+AN87*'Location Plan'!$C$60+AO87*'Location Plan'!$D$60+AP87*'Location Plan'!$E$60+AQ87*'Location Plan'!$F$60+AR87*'Location Plan'!$G$60+AS87*'Location Plan'!$H$60</f>
        <v>2</v>
      </c>
      <c r="AV87" s="20">
        <v>9</v>
      </c>
      <c r="AW87" s="20">
        <v>2</v>
      </c>
      <c r="AX87" s="20">
        <v>0</v>
      </c>
      <c r="AY87" s="20">
        <v>0</v>
      </c>
      <c r="AZ87" s="20">
        <v>1</v>
      </c>
      <c r="BA87" s="20">
        <v>1</v>
      </c>
      <c r="BB87" s="20">
        <v>0</v>
      </c>
      <c r="BC87" s="5">
        <f t="shared" si="11"/>
        <v>13</v>
      </c>
      <c r="BD87" s="25">
        <f>AV87*'Location Plan'!$B$60+AW87*'Location Plan'!$C$60+AX87*'Location Plan'!$D$60+AY87*'Location Plan'!$E$60+AZ87*'Location Plan'!$F$60+BA87*'Location Plan'!$G$60+BB87*'Location Plan'!$H$60</f>
        <v>13.9</v>
      </c>
    </row>
    <row r="88" spans="1:56" ht="13.5" customHeight="1">
      <c r="A88" s="127">
        <v>0.51388888888888895</v>
      </c>
      <c r="B88" s="128"/>
      <c r="C88" s="20">
        <v>2</v>
      </c>
      <c r="D88" s="20">
        <v>0</v>
      </c>
      <c r="E88" s="20">
        <v>0</v>
      </c>
      <c r="F88" s="20">
        <v>0</v>
      </c>
      <c r="G88" s="20">
        <v>0</v>
      </c>
      <c r="H88" s="20">
        <v>1</v>
      </c>
      <c r="I88" s="20">
        <v>0</v>
      </c>
      <c r="J88" s="5">
        <f t="shared" si="6"/>
        <v>3</v>
      </c>
      <c r="K88" s="25">
        <f>C88*'Location Plan'!$B$60+D88*'Location Plan'!$C$60+E88*'Location Plan'!$D$60+F88*'Location Plan'!$E$60+G88*'Location Plan'!$F$60+H88*'Location Plan'!$G$60+I88*'Location Plan'!$H$60</f>
        <v>2.4</v>
      </c>
      <c r="L88" s="20">
        <v>4</v>
      </c>
      <c r="M88" s="20">
        <v>0</v>
      </c>
      <c r="N88" s="20">
        <v>0</v>
      </c>
      <c r="O88" s="20">
        <v>0</v>
      </c>
      <c r="P88" s="20">
        <v>0</v>
      </c>
      <c r="Q88" s="20">
        <v>0</v>
      </c>
      <c r="R88" s="20">
        <v>0</v>
      </c>
      <c r="S88" s="5">
        <f t="shared" si="7"/>
        <v>4</v>
      </c>
      <c r="T88" s="25">
        <f>L88*'Location Plan'!$B$60+M88*'Location Plan'!$C$60+N88*'Location Plan'!$D$60+O88*'Location Plan'!$E$60+P88*'Location Plan'!$F$60+Q88*'Location Plan'!$G$60+R88*'Location Plan'!$H$60</f>
        <v>4</v>
      </c>
      <c r="U88" s="20">
        <v>0</v>
      </c>
      <c r="V88" s="20">
        <v>0</v>
      </c>
      <c r="W88" s="20">
        <v>1</v>
      </c>
      <c r="X88" s="20">
        <v>0</v>
      </c>
      <c r="Y88" s="20">
        <v>0</v>
      </c>
      <c r="Z88" s="20">
        <v>0</v>
      </c>
      <c r="AA88" s="20">
        <v>0</v>
      </c>
      <c r="AB88" s="5">
        <f t="shared" si="8"/>
        <v>1</v>
      </c>
      <c r="AC88" s="25">
        <f>U88*'Location Plan'!$B$60+V88*'Location Plan'!$C$60+W88*'Location Plan'!$D$60+X88*'Location Plan'!$E$60+Y88*'Location Plan'!$F$60+Z88*'Location Plan'!$G$60+AA88*'Location Plan'!$H$60</f>
        <v>1.9</v>
      </c>
      <c r="AD88" s="26">
        <v>15</v>
      </c>
      <c r="AE88" s="26">
        <v>6</v>
      </c>
      <c r="AF88" s="26">
        <v>0</v>
      </c>
      <c r="AG88" s="26">
        <v>1</v>
      </c>
      <c r="AH88" s="26">
        <v>0</v>
      </c>
      <c r="AI88" s="26">
        <v>0</v>
      </c>
      <c r="AJ88" s="26">
        <v>0</v>
      </c>
      <c r="AK88" s="5">
        <f t="shared" si="10"/>
        <v>22</v>
      </c>
      <c r="AL88" s="25">
        <f>AD88*'Location Plan'!$B$60+AE88*'Location Plan'!$C$60+AF88*'Location Plan'!$D$60+AG88*'Location Plan'!$E$60+AH88*'Location Plan'!$F$60+AI88*'Location Plan'!$G$60+AJ88*'Location Plan'!$H$60</f>
        <v>23.9</v>
      </c>
      <c r="AM88" s="20">
        <v>4</v>
      </c>
      <c r="AN88" s="20">
        <v>2</v>
      </c>
      <c r="AO88" s="20">
        <v>0</v>
      </c>
      <c r="AP88" s="20">
        <v>0</v>
      </c>
      <c r="AQ88" s="20">
        <v>3</v>
      </c>
      <c r="AR88" s="20">
        <v>0</v>
      </c>
      <c r="AS88" s="20">
        <v>0</v>
      </c>
      <c r="AT88" s="5">
        <f t="shared" si="9"/>
        <v>9</v>
      </c>
      <c r="AU88" s="25">
        <f>AM88*'Location Plan'!$B$60+AN88*'Location Plan'!$C$60+AO88*'Location Plan'!$D$60+AP88*'Location Plan'!$E$60+AQ88*'Location Plan'!$F$60+AR88*'Location Plan'!$G$60+AS88*'Location Plan'!$H$60</f>
        <v>13.5</v>
      </c>
      <c r="AV88" s="20">
        <v>10</v>
      </c>
      <c r="AW88" s="20">
        <v>1</v>
      </c>
      <c r="AX88" s="20">
        <v>0</v>
      </c>
      <c r="AY88" s="20">
        <v>0</v>
      </c>
      <c r="AZ88" s="20">
        <v>0</v>
      </c>
      <c r="BA88" s="20">
        <v>0</v>
      </c>
      <c r="BB88" s="20">
        <v>0</v>
      </c>
      <c r="BC88" s="5">
        <f t="shared" si="11"/>
        <v>11</v>
      </c>
      <c r="BD88" s="25">
        <f>AV88*'Location Plan'!$B$60+AW88*'Location Plan'!$C$60+AX88*'Location Plan'!$D$60+AY88*'Location Plan'!$E$60+AZ88*'Location Plan'!$F$60+BA88*'Location Plan'!$G$60+BB88*'Location Plan'!$H$60</f>
        <v>11</v>
      </c>
    </row>
    <row r="89" spans="1:56" ht="13.5" customHeight="1">
      <c r="A89" s="127">
        <v>0.51736111111111105</v>
      </c>
      <c r="B89" s="128"/>
      <c r="C89" s="20">
        <v>1</v>
      </c>
      <c r="D89" s="20">
        <v>2</v>
      </c>
      <c r="E89" s="20">
        <v>1</v>
      </c>
      <c r="F89" s="20">
        <v>0</v>
      </c>
      <c r="G89" s="20">
        <v>0</v>
      </c>
      <c r="H89" s="20">
        <v>0</v>
      </c>
      <c r="I89" s="20">
        <v>0</v>
      </c>
      <c r="J89" s="5">
        <f t="shared" si="6"/>
        <v>4</v>
      </c>
      <c r="K89" s="25">
        <f>C89*'Location Plan'!$B$60+D89*'Location Plan'!$C$60+E89*'Location Plan'!$D$60+F89*'Location Plan'!$E$60+G89*'Location Plan'!$F$60+H89*'Location Plan'!$G$60+I89*'Location Plan'!$H$60</f>
        <v>4.9000000000000004</v>
      </c>
      <c r="L89" s="20">
        <v>2</v>
      </c>
      <c r="M89" s="20">
        <v>1</v>
      </c>
      <c r="N89" s="20">
        <v>0</v>
      </c>
      <c r="O89" s="20">
        <v>0</v>
      </c>
      <c r="P89" s="20">
        <v>0</v>
      </c>
      <c r="Q89" s="20">
        <v>0</v>
      </c>
      <c r="R89" s="20">
        <v>0</v>
      </c>
      <c r="S89" s="5">
        <f t="shared" si="7"/>
        <v>3</v>
      </c>
      <c r="T89" s="25">
        <f>L89*'Location Plan'!$B$60+M89*'Location Plan'!$C$60+N89*'Location Plan'!$D$60+O89*'Location Plan'!$E$60+P89*'Location Plan'!$F$60+Q89*'Location Plan'!$G$60+R89*'Location Plan'!$H$60</f>
        <v>3</v>
      </c>
      <c r="U89" s="20">
        <v>0</v>
      </c>
      <c r="V89" s="20">
        <v>1</v>
      </c>
      <c r="W89" s="20">
        <v>0</v>
      </c>
      <c r="X89" s="20">
        <v>0</v>
      </c>
      <c r="Y89" s="20">
        <v>0</v>
      </c>
      <c r="Z89" s="20">
        <v>0</v>
      </c>
      <c r="AA89" s="20">
        <v>0</v>
      </c>
      <c r="AB89" s="5">
        <f t="shared" si="8"/>
        <v>1</v>
      </c>
      <c r="AC89" s="25">
        <f>U89*'Location Plan'!$B$60+V89*'Location Plan'!$C$60+W89*'Location Plan'!$D$60+X89*'Location Plan'!$E$60+Y89*'Location Plan'!$F$60+Z89*'Location Plan'!$G$60+AA89*'Location Plan'!$H$60</f>
        <v>1</v>
      </c>
      <c r="AD89" s="20">
        <v>12</v>
      </c>
      <c r="AE89" s="20">
        <v>1</v>
      </c>
      <c r="AF89" s="20">
        <v>0</v>
      </c>
      <c r="AG89" s="20">
        <v>0</v>
      </c>
      <c r="AH89" s="20">
        <v>0</v>
      </c>
      <c r="AI89" s="20">
        <v>0</v>
      </c>
      <c r="AJ89" s="20">
        <v>0</v>
      </c>
      <c r="AK89" s="5">
        <f t="shared" si="10"/>
        <v>13</v>
      </c>
      <c r="AL89" s="25">
        <f>AD89*'Location Plan'!$B$60+AE89*'Location Plan'!$C$60+AF89*'Location Plan'!$D$60+AG89*'Location Plan'!$E$60+AH89*'Location Plan'!$F$60+AI89*'Location Plan'!$G$60+AJ89*'Location Plan'!$H$60</f>
        <v>13</v>
      </c>
      <c r="AM89" s="20">
        <v>2</v>
      </c>
      <c r="AN89" s="20">
        <v>0</v>
      </c>
      <c r="AO89" s="20">
        <v>0</v>
      </c>
      <c r="AP89" s="20">
        <v>0</v>
      </c>
      <c r="AQ89" s="20">
        <v>1</v>
      </c>
      <c r="AR89" s="20">
        <v>0</v>
      </c>
      <c r="AS89" s="20">
        <v>0</v>
      </c>
      <c r="AT89" s="5">
        <f t="shared" si="9"/>
        <v>3</v>
      </c>
      <c r="AU89" s="25">
        <f>AM89*'Location Plan'!$B$60+AN89*'Location Plan'!$C$60+AO89*'Location Plan'!$D$60+AP89*'Location Plan'!$E$60+AQ89*'Location Plan'!$F$60+AR89*'Location Plan'!$G$60+AS89*'Location Plan'!$H$60</f>
        <v>4.5</v>
      </c>
      <c r="AV89" s="20">
        <v>12</v>
      </c>
      <c r="AW89" s="20">
        <v>2</v>
      </c>
      <c r="AX89" s="20">
        <v>0</v>
      </c>
      <c r="AY89" s="20">
        <v>0</v>
      </c>
      <c r="AZ89" s="20">
        <v>1</v>
      </c>
      <c r="BA89" s="20">
        <v>0</v>
      </c>
      <c r="BB89" s="20">
        <v>0</v>
      </c>
      <c r="BC89" s="5">
        <f t="shared" si="11"/>
        <v>15</v>
      </c>
      <c r="BD89" s="25">
        <f>AV89*'Location Plan'!$B$60+AW89*'Location Plan'!$C$60+AX89*'Location Plan'!$D$60+AY89*'Location Plan'!$E$60+AZ89*'Location Plan'!$F$60+BA89*'Location Plan'!$G$60+BB89*'Location Plan'!$H$60</f>
        <v>16.5</v>
      </c>
    </row>
    <row r="90" spans="1:56" ht="13.5" customHeight="1">
      <c r="A90" s="127">
        <v>0.52083333333333304</v>
      </c>
      <c r="B90" s="128"/>
      <c r="C90" s="20">
        <v>2</v>
      </c>
      <c r="D90" s="20">
        <v>1</v>
      </c>
      <c r="E90" s="20">
        <v>0</v>
      </c>
      <c r="F90" s="20">
        <v>0</v>
      </c>
      <c r="G90" s="20">
        <v>0</v>
      </c>
      <c r="H90" s="20">
        <v>0</v>
      </c>
      <c r="I90" s="20">
        <v>0</v>
      </c>
      <c r="J90" s="5">
        <f t="shared" si="6"/>
        <v>3</v>
      </c>
      <c r="K90" s="25">
        <f>C90*'Location Plan'!$B$60+D90*'Location Plan'!$C$60+E90*'Location Plan'!$D$60+F90*'Location Plan'!$E$60+G90*'Location Plan'!$F$60+H90*'Location Plan'!$G$60+I90*'Location Plan'!$H$60</f>
        <v>3</v>
      </c>
      <c r="L90" s="20">
        <v>3</v>
      </c>
      <c r="M90" s="20">
        <v>1</v>
      </c>
      <c r="N90" s="20">
        <v>0</v>
      </c>
      <c r="O90" s="20">
        <v>0</v>
      </c>
      <c r="P90" s="20">
        <v>0</v>
      </c>
      <c r="Q90" s="20">
        <v>0</v>
      </c>
      <c r="R90" s="20">
        <v>0</v>
      </c>
      <c r="S90" s="5">
        <f t="shared" si="7"/>
        <v>4</v>
      </c>
      <c r="T90" s="25">
        <f>L90*'Location Plan'!$B$60+M90*'Location Plan'!$C$60+N90*'Location Plan'!$D$60+O90*'Location Plan'!$E$60+P90*'Location Plan'!$F$60+Q90*'Location Plan'!$G$60+R90*'Location Plan'!$H$60</f>
        <v>4</v>
      </c>
      <c r="U90" s="20">
        <v>2</v>
      </c>
      <c r="V90" s="20">
        <v>1</v>
      </c>
      <c r="W90" s="20">
        <v>0</v>
      </c>
      <c r="X90" s="20">
        <v>0</v>
      </c>
      <c r="Y90" s="20">
        <v>0</v>
      </c>
      <c r="Z90" s="20">
        <v>0</v>
      </c>
      <c r="AA90" s="20">
        <v>0</v>
      </c>
      <c r="AB90" s="5">
        <f t="shared" si="8"/>
        <v>3</v>
      </c>
      <c r="AC90" s="25">
        <f>U90*'Location Plan'!$B$60+V90*'Location Plan'!$C$60+W90*'Location Plan'!$D$60+X90*'Location Plan'!$E$60+Y90*'Location Plan'!$F$60+Z90*'Location Plan'!$G$60+AA90*'Location Plan'!$H$60</f>
        <v>3</v>
      </c>
      <c r="AD90" s="20">
        <v>10</v>
      </c>
      <c r="AE90" s="20">
        <v>5</v>
      </c>
      <c r="AF90" s="20">
        <v>1</v>
      </c>
      <c r="AG90" s="20">
        <v>0</v>
      </c>
      <c r="AH90" s="20">
        <v>0</v>
      </c>
      <c r="AI90" s="20">
        <v>0</v>
      </c>
      <c r="AJ90" s="20">
        <v>0</v>
      </c>
      <c r="AK90" s="5">
        <f t="shared" si="10"/>
        <v>16</v>
      </c>
      <c r="AL90" s="25">
        <f>AD90*'Location Plan'!$B$60+AE90*'Location Plan'!$C$60+AF90*'Location Plan'!$D$60+AG90*'Location Plan'!$E$60+AH90*'Location Plan'!$F$60+AI90*'Location Plan'!$G$60+AJ90*'Location Plan'!$H$60</f>
        <v>16.899999999999999</v>
      </c>
      <c r="AM90" s="20">
        <v>2</v>
      </c>
      <c r="AN90" s="20">
        <v>4</v>
      </c>
      <c r="AO90" s="20">
        <v>1</v>
      </c>
      <c r="AP90" s="20">
        <v>0</v>
      </c>
      <c r="AQ90" s="20">
        <v>0</v>
      </c>
      <c r="AR90" s="20">
        <v>0</v>
      </c>
      <c r="AS90" s="20">
        <v>0</v>
      </c>
      <c r="AT90" s="5">
        <f t="shared" si="9"/>
        <v>7</v>
      </c>
      <c r="AU90" s="25">
        <f>AM90*'Location Plan'!$B$60+AN90*'Location Plan'!$C$60+AO90*'Location Plan'!$D$60+AP90*'Location Plan'!$E$60+AQ90*'Location Plan'!$F$60+AR90*'Location Plan'!$G$60+AS90*'Location Plan'!$H$60</f>
        <v>7.9</v>
      </c>
      <c r="AV90" s="20">
        <v>13</v>
      </c>
      <c r="AW90" s="20">
        <v>1</v>
      </c>
      <c r="AX90" s="20">
        <v>0</v>
      </c>
      <c r="AY90" s="20">
        <v>0</v>
      </c>
      <c r="AZ90" s="20">
        <v>0</v>
      </c>
      <c r="BA90" s="20">
        <v>1</v>
      </c>
      <c r="BB90" s="20">
        <v>0</v>
      </c>
      <c r="BC90" s="5">
        <f t="shared" si="11"/>
        <v>15</v>
      </c>
      <c r="BD90" s="25">
        <f>AV90*'Location Plan'!$B$60+AW90*'Location Plan'!$C$60+AX90*'Location Plan'!$D$60+AY90*'Location Plan'!$E$60+AZ90*'Location Plan'!$F$60+BA90*'Location Plan'!$G$60+BB90*'Location Plan'!$H$60</f>
        <v>14.4</v>
      </c>
    </row>
    <row r="91" spans="1:56" ht="13.5" customHeight="1">
      <c r="A91" s="127">
        <v>0.52430555555555503</v>
      </c>
      <c r="B91" s="128"/>
      <c r="C91" s="20">
        <v>1</v>
      </c>
      <c r="D91" s="20">
        <v>0</v>
      </c>
      <c r="E91" s="20">
        <v>0</v>
      </c>
      <c r="F91" s="20">
        <v>0</v>
      </c>
      <c r="G91" s="20">
        <v>0</v>
      </c>
      <c r="H91" s="20">
        <v>1</v>
      </c>
      <c r="I91" s="20">
        <v>0</v>
      </c>
      <c r="J91" s="5">
        <f t="shared" si="6"/>
        <v>2</v>
      </c>
      <c r="K91" s="25">
        <f>C91*'Location Plan'!$B$60+D91*'Location Plan'!$C$60+E91*'Location Plan'!$D$60+F91*'Location Plan'!$E$60+G91*'Location Plan'!$F$60+H91*'Location Plan'!$G$60+I91*'Location Plan'!$H$60</f>
        <v>1.4</v>
      </c>
      <c r="L91" s="20">
        <v>1</v>
      </c>
      <c r="M91" s="20">
        <v>2</v>
      </c>
      <c r="N91" s="20">
        <v>0</v>
      </c>
      <c r="O91" s="20">
        <v>0</v>
      </c>
      <c r="P91" s="20">
        <v>0</v>
      </c>
      <c r="Q91" s="20">
        <v>0</v>
      </c>
      <c r="R91" s="20">
        <v>0</v>
      </c>
      <c r="S91" s="5">
        <f t="shared" si="7"/>
        <v>3</v>
      </c>
      <c r="T91" s="25">
        <f>L91*'Location Plan'!$B$60+M91*'Location Plan'!$C$60+N91*'Location Plan'!$D$60+O91*'Location Plan'!$E$60+P91*'Location Plan'!$F$60+Q91*'Location Plan'!$G$60+R91*'Location Plan'!$H$60</f>
        <v>3</v>
      </c>
      <c r="U91" s="20">
        <v>2</v>
      </c>
      <c r="V91" s="20">
        <v>0</v>
      </c>
      <c r="W91" s="20">
        <v>0</v>
      </c>
      <c r="X91" s="20">
        <v>0</v>
      </c>
      <c r="Y91" s="20">
        <v>0</v>
      </c>
      <c r="Z91" s="20">
        <v>0</v>
      </c>
      <c r="AA91" s="20">
        <v>0</v>
      </c>
      <c r="AB91" s="5">
        <f t="shared" si="8"/>
        <v>2</v>
      </c>
      <c r="AC91" s="25">
        <f>U91*'Location Plan'!$B$60+V91*'Location Plan'!$C$60+W91*'Location Plan'!$D$60+X91*'Location Plan'!$E$60+Y91*'Location Plan'!$F$60+Z91*'Location Plan'!$G$60+AA91*'Location Plan'!$H$60</f>
        <v>2</v>
      </c>
      <c r="AD91" s="20">
        <v>15</v>
      </c>
      <c r="AE91" s="20">
        <v>4</v>
      </c>
      <c r="AF91" s="20">
        <v>0</v>
      </c>
      <c r="AG91" s="20">
        <v>0</v>
      </c>
      <c r="AH91" s="20">
        <v>0</v>
      </c>
      <c r="AI91" s="20">
        <v>0</v>
      </c>
      <c r="AJ91" s="20">
        <v>0</v>
      </c>
      <c r="AK91" s="5">
        <f t="shared" si="10"/>
        <v>19</v>
      </c>
      <c r="AL91" s="25">
        <f>AD91*'Location Plan'!$B$60+AE91*'Location Plan'!$C$60+AF91*'Location Plan'!$D$60+AG91*'Location Plan'!$E$60+AH91*'Location Plan'!$F$60+AI91*'Location Plan'!$G$60+AJ91*'Location Plan'!$H$60</f>
        <v>19</v>
      </c>
      <c r="AM91" s="20">
        <v>1</v>
      </c>
      <c r="AN91" s="20">
        <v>0</v>
      </c>
      <c r="AO91" s="20">
        <v>0</v>
      </c>
      <c r="AP91" s="20">
        <v>0</v>
      </c>
      <c r="AQ91" s="20">
        <v>1</v>
      </c>
      <c r="AR91" s="20">
        <v>0</v>
      </c>
      <c r="AS91" s="20">
        <v>0</v>
      </c>
      <c r="AT91" s="5">
        <f t="shared" si="9"/>
        <v>2</v>
      </c>
      <c r="AU91" s="25">
        <f>AM91*'Location Plan'!$B$60+AN91*'Location Plan'!$C$60+AO91*'Location Plan'!$D$60+AP91*'Location Plan'!$E$60+AQ91*'Location Plan'!$F$60+AR91*'Location Plan'!$G$60+AS91*'Location Plan'!$H$60</f>
        <v>3.5</v>
      </c>
      <c r="AV91" s="20">
        <v>2</v>
      </c>
      <c r="AW91" s="20">
        <v>5</v>
      </c>
      <c r="AX91" s="20">
        <v>0</v>
      </c>
      <c r="AY91" s="20">
        <v>0</v>
      </c>
      <c r="AZ91" s="20">
        <v>1</v>
      </c>
      <c r="BA91" s="20">
        <v>0</v>
      </c>
      <c r="BB91" s="20">
        <v>0</v>
      </c>
      <c r="BC91" s="5">
        <f t="shared" si="11"/>
        <v>8</v>
      </c>
      <c r="BD91" s="25">
        <f>AV91*'Location Plan'!$B$60+AW91*'Location Plan'!$C$60+AX91*'Location Plan'!$D$60+AY91*'Location Plan'!$E$60+AZ91*'Location Plan'!$F$60+BA91*'Location Plan'!$G$60+BB91*'Location Plan'!$H$60</f>
        <v>9.5</v>
      </c>
    </row>
    <row r="92" spans="1:56" ht="13.5" customHeight="1">
      <c r="A92" s="127">
        <v>0.52777777777777801</v>
      </c>
      <c r="B92" s="128"/>
      <c r="C92" s="20">
        <v>1</v>
      </c>
      <c r="D92" s="20">
        <v>2</v>
      </c>
      <c r="E92" s="20">
        <v>0</v>
      </c>
      <c r="F92" s="20">
        <v>0</v>
      </c>
      <c r="G92" s="20">
        <v>0</v>
      </c>
      <c r="H92" s="20">
        <v>0</v>
      </c>
      <c r="I92" s="20">
        <v>0</v>
      </c>
      <c r="J92" s="5">
        <f t="shared" si="6"/>
        <v>3</v>
      </c>
      <c r="K92" s="25">
        <f>C92*'Location Plan'!$B$60+D92*'Location Plan'!$C$60+E92*'Location Plan'!$D$60+F92*'Location Plan'!$E$60+G92*'Location Plan'!$F$60+H92*'Location Plan'!$G$60+I92*'Location Plan'!$H$60</f>
        <v>3</v>
      </c>
      <c r="L92" s="20">
        <v>3</v>
      </c>
      <c r="M92" s="20">
        <v>1</v>
      </c>
      <c r="N92" s="20">
        <v>0</v>
      </c>
      <c r="O92" s="20">
        <v>0</v>
      </c>
      <c r="P92" s="20">
        <v>0</v>
      </c>
      <c r="Q92" s="20">
        <v>0</v>
      </c>
      <c r="R92" s="20">
        <v>0</v>
      </c>
      <c r="S92" s="5">
        <f t="shared" si="7"/>
        <v>4</v>
      </c>
      <c r="T92" s="25">
        <f>L92*'Location Plan'!$B$60+M92*'Location Plan'!$C$60+N92*'Location Plan'!$D$60+O92*'Location Plan'!$E$60+P92*'Location Plan'!$F$60+Q92*'Location Plan'!$G$60+R92*'Location Plan'!$H$60</f>
        <v>4</v>
      </c>
      <c r="U92" s="20">
        <v>1</v>
      </c>
      <c r="V92" s="20">
        <v>0</v>
      </c>
      <c r="W92" s="20">
        <v>0</v>
      </c>
      <c r="X92" s="20">
        <v>0</v>
      </c>
      <c r="Y92" s="20">
        <v>0</v>
      </c>
      <c r="Z92" s="20">
        <v>0</v>
      </c>
      <c r="AA92" s="20">
        <v>0</v>
      </c>
      <c r="AB92" s="5">
        <f t="shared" si="8"/>
        <v>1</v>
      </c>
      <c r="AC92" s="25">
        <f>U92*'Location Plan'!$B$60+V92*'Location Plan'!$C$60+W92*'Location Plan'!$D$60+X92*'Location Plan'!$E$60+Y92*'Location Plan'!$F$60+Z92*'Location Plan'!$G$60+AA92*'Location Plan'!$H$60</f>
        <v>1</v>
      </c>
      <c r="AD92" s="20">
        <v>4</v>
      </c>
      <c r="AE92" s="20">
        <v>5</v>
      </c>
      <c r="AF92" s="20">
        <v>0</v>
      </c>
      <c r="AG92" s="20">
        <v>0</v>
      </c>
      <c r="AH92" s="20">
        <v>0</v>
      </c>
      <c r="AI92" s="20">
        <v>0</v>
      </c>
      <c r="AJ92" s="20">
        <v>0</v>
      </c>
      <c r="AK92" s="5">
        <f t="shared" si="10"/>
        <v>9</v>
      </c>
      <c r="AL92" s="25">
        <f>AD92*'Location Plan'!$B$60+AE92*'Location Plan'!$C$60+AF92*'Location Plan'!$D$60+AG92*'Location Plan'!$E$60+AH92*'Location Plan'!$F$60+AI92*'Location Plan'!$G$60+AJ92*'Location Plan'!$H$60</f>
        <v>9</v>
      </c>
      <c r="AM92" s="20">
        <v>1</v>
      </c>
      <c r="AN92" s="20">
        <v>1</v>
      </c>
      <c r="AO92" s="20">
        <v>0</v>
      </c>
      <c r="AP92" s="20">
        <v>0</v>
      </c>
      <c r="AQ92" s="20">
        <v>0</v>
      </c>
      <c r="AR92" s="20">
        <v>1</v>
      </c>
      <c r="AS92" s="20">
        <v>0</v>
      </c>
      <c r="AT92" s="5">
        <f t="shared" si="9"/>
        <v>3</v>
      </c>
      <c r="AU92" s="25">
        <f>AM92*'Location Plan'!$B$60+AN92*'Location Plan'!$C$60+AO92*'Location Plan'!$D$60+AP92*'Location Plan'!$E$60+AQ92*'Location Plan'!$F$60+AR92*'Location Plan'!$G$60+AS92*'Location Plan'!$H$60</f>
        <v>2.4</v>
      </c>
      <c r="AV92" s="20">
        <v>4</v>
      </c>
      <c r="AW92" s="20">
        <v>2</v>
      </c>
      <c r="AX92" s="20">
        <v>0</v>
      </c>
      <c r="AY92" s="20">
        <v>0</v>
      </c>
      <c r="AZ92" s="20">
        <v>1</v>
      </c>
      <c r="BA92" s="20">
        <v>0</v>
      </c>
      <c r="BB92" s="20">
        <v>0</v>
      </c>
      <c r="BC92" s="5">
        <f t="shared" si="11"/>
        <v>7</v>
      </c>
      <c r="BD92" s="25">
        <f>AV92*'Location Plan'!$B$60+AW92*'Location Plan'!$C$60+AX92*'Location Plan'!$D$60+AY92*'Location Plan'!$E$60+AZ92*'Location Plan'!$F$60+BA92*'Location Plan'!$G$60+BB92*'Location Plan'!$H$60</f>
        <v>8.5</v>
      </c>
    </row>
    <row r="93" spans="1:56" ht="13.5" customHeight="1">
      <c r="A93" s="127">
        <v>0.53125</v>
      </c>
      <c r="B93" s="128"/>
      <c r="C93" s="20">
        <v>2</v>
      </c>
      <c r="D93" s="20">
        <v>2</v>
      </c>
      <c r="E93" s="20">
        <v>0</v>
      </c>
      <c r="F93" s="20">
        <v>0</v>
      </c>
      <c r="G93" s="20">
        <v>0</v>
      </c>
      <c r="H93" s="20">
        <v>0</v>
      </c>
      <c r="I93" s="20">
        <v>0</v>
      </c>
      <c r="J93" s="5">
        <f t="shared" si="6"/>
        <v>4</v>
      </c>
      <c r="K93" s="25">
        <f>C93*'Location Plan'!$B$60+D93*'Location Plan'!$C$60+E93*'Location Plan'!$D$60+F93*'Location Plan'!$E$60+G93*'Location Plan'!$F$60+H93*'Location Plan'!$G$60+I93*'Location Plan'!$H$60</f>
        <v>4</v>
      </c>
      <c r="L93" s="20">
        <v>2</v>
      </c>
      <c r="M93" s="20">
        <v>0</v>
      </c>
      <c r="N93" s="20">
        <v>0</v>
      </c>
      <c r="O93" s="20">
        <v>0</v>
      </c>
      <c r="P93" s="20">
        <v>0</v>
      </c>
      <c r="Q93" s="20">
        <v>0</v>
      </c>
      <c r="R93" s="20">
        <v>0</v>
      </c>
      <c r="S93" s="5">
        <f t="shared" si="7"/>
        <v>2</v>
      </c>
      <c r="T93" s="25">
        <f>L93*'Location Plan'!$B$60+M93*'Location Plan'!$C$60+N93*'Location Plan'!$D$60+O93*'Location Plan'!$E$60+P93*'Location Plan'!$F$60+Q93*'Location Plan'!$G$60+R93*'Location Plan'!$H$60</f>
        <v>2</v>
      </c>
      <c r="U93" s="20">
        <v>2</v>
      </c>
      <c r="V93" s="20">
        <v>0</v>
      </c>
      <c r="W93" s="20">
        <v>0</v>
      </c>
      <c r="X93" s="20">
        <v>0</v>
      </c>
      <c r="Y93" s="20">
        <v>0</v>
      </c>
      <c r="Z93" s="20">
        <v>0</v>
      </c>
      <c r="AA93" s="20">
        <v>0</v>
      </c>
      <c r="AB93" s="5">
        <f t="shared" si="8"/>
        <v>2</v>
      </c>
      <c r="AC93" s="25">
        <f>U93*'Location Plan'!$B$60+V93*'Location Plan'!$C$60+W93*'Location Plan'!$D$60+X93*'Location Plan'!$E$60+Y93*'Location Plan'!$F$60+Z93*'Location Plan'!$G$60+AA93*'Location Plan'!$H$60</f>
        <v>2</v>
      </c>
      <c r="AD93" s="20">
        <v>8</v>
      </c>
      <c r="AE93" s="20">
        <v>4</v>
      </c>
      <c r="AF93" s="20">
        <v>0</v>
      </c>
      <c r="AG93" s="20">
        <v>0</v>
      </c>
      <c r="AH93" s="20">
        <v>0</v>
      </c>
      <c r="AI93" s="20">
        <v>0</v>
      </c>
      <c r="AJ93" s="20">
        <v>0</v>
      </c>
      <c r="AK93" s="5">
        <f t="shared" si="10"/>
        <v>12</v>
      </c>
      <c r="AL93" s="25">
        <f>AD93*'Location Plan'!$B$60+AE93*'Location Plan'!$C$60+AF93*'Location Plan'!$D$60+AG93*'Location Plan'!$E$60+AH93*'Location Plan'!$F$60+AI93*'Location Plan'!$G$60+AJ93*'Location Plan'!$H$60</f>
        <v>12</v>
      </c>
      <c r="AM93" s="20">
        <v>3</v>
      </c>
      <c r="AN93" s="20">
        <v>4</v>
      </c>
      <c r="AO93" s="20">
        <v>0</v>
      </c>
      <c r="AP93" s="20">
        <v>0</v>
      </c>
      <c r="AQ93" s="20">
        <v>2</v>
      </c>
      <c r="AR93" s="20">
        <v>0</v>
      </c>
      <c r="AS93" s="20">
        <v>0</v>
      </c>
      <c r="AT93" s="5">
        <f t="shared" si="9"/>
        <v>9</v>
      </c>
      <c r="AU93" s="25">
        <f>AM93*'Location Plan'!$B$60+AN93*'Location Plan'!$C$60+AO93*'Location Plan'!$D$60+AP93*'Location Plan'!$E$60+AQ93*'Location Plan'!$F$60+AR93*'Location Plan'!$G$60+AS93*'Location Plan'!$H$60</f>
        <v>12</v>
      </c>
      <c r="AV93" s="20">
        <v>8</v>
      </c>
      <c r="AW93" s="20">
        <v>0</v>
      </c>
      <c r="AX93" s="20">
        <v>1</v>
      </c>
      <c r="AY93" s="20">
        <v>0</v>
      </c>
      <c r="AZ93" s="20">
        <v>1</v>
      </c>
      <c r="BA93" s="20">
        <v>0</v>
      </c>
      <c r="BB93" s="20">
        <v>0</v>
      </c>
      <c r="BC93" s="5">
        <f t="shared" si="11"/>
        <v>10</v>
      </c>
      <c r="BD93" s="25">
        <f>AV93*'Location Plan'!$B$60+AW93*'Location Plan'!$C$60+AX93*'Location Plan'!$D$60+AY93*'Location Plan'!$E$60+AZ93*'Location Plan'!$F$60+BA93*'Location Plan'!$G$60+BB93*'Location Plan'!$H$60</f>
        <v>12.4</v>
      </c>
    </row>
    <row r="94" spans="1:56" ht="13.5" customHeight="1">
      <c r="A94" s="127">
        <v>0.53472222222222199</v>
      </c>
      <c r="B94" s="128"/>
      <c r="C94" s="20">
        <v>2</v>
      </c>
      <c r="D94" s="20">
        <v>0</v>
      </c>
      <c r="E94" s="20">
        <v>0</v>
      </c>
      <c r="F94" s="20">
        <v>0</v>
      </c>
      <c r="G94" s="20">
        <v>0</v>
      </c>
      <c r="H94" s="20">
        <v>0</v>
      </c>
      <c r="I94" s="20">
        <v>0</v>
      </c>
      <c r="J94" s="5">
        <f t="shared" si="6"/>
        <v>2</v>
      </c>
      <c r="K94" s="25">
        <f>C94*'Location Plan'!$B$60+D94*'Location Plan'!$C$60+E94*'Location Plan'!$D$60+F94*'Location Plan'!$E$60+G94*'Location Plan'!$F$60+H94*'Location Plan'!$G$60+I94*'Location Plan'!$H$60</f>
        <v>2</v>
      </c>
      <c r="L94" s="20">
        <v>3</v>
      </c>
      <c r="M94" s="20">
        <v>0</v>
      </c>
      <c r="N94" s="20">
        <v>0</v>
      </c>
      <c r="O94" s="20">
        <v>0</v>
      </c>
      <c r="P94" s="20">
        <v>0</v>
      </c>
      <c r="Q94" s="20">
        <v>0</v>
      </c>
      <c r="R94" s="20">
        <v>0</v>
      </c>
      <c r="S94" s="5">
        <f t="shared" si="7"/>
        <v>3</v>
      </c>
      <c r="T94" s="25">
        <f>L94*'Location Plan'!$B$60+M94*'Location Plan'!$C$60+N94*'Location Plan'!$D$60+O94*'Location Plan'!$E$60+P94*'Location Plan'!$F$60+Q94*'Location Plan'!$G$60+R94*'Location Plan'!$H$60</f>
        <v>3</v>
      </c>
      <c r="U94" s="20">
        <v>1</v>
      </c>
      <c r="V94" s="20">
        <v>0</v>
      </c>
      <c r="W94" s="20">
        <v>0</v>
      </c>
      <c r="X94" s="20">
        <v>0</v>
      </c>
      <c r="Y94" s="20">
        <v>0</v>
      </c>
      <c r="Z94" s="20">
        <v>0</v>
      </c>
      <c r="AA94" s="20">
        <v>0</v>
      </c>
      <c r="AB94" s="5">
        <f t="shared" si="8"/>
        <v>1</v>
      </c>
      <c r="AC94" s="25">
        <f>U94*'Location Plan'!$B$60+V94*'Location Plan'!$C$60+W94*'Location Plan'!$D$60+X94*'Location Plan'!$E$60+Y94*'Location Plan'!$F$60+Z94*'Location Plan'!$G$60+AA94*'Location Plan'!$H$60</f>
        <v>1</v>
      </c>
      <c r="AD94" s="20">
        <v>8</v>
      </c>
      <c r="AE94" s="20">
        <v>5</v>
      </c>
      <c r="AF94" s="20">
        <v>0</v>
      </c>
      <c r="AG94" s="20">
        <v>0</v>
      </c>
      <c r="AH94" s="20">
        <v>0</v>
      </c>
      <c r="AI94" s="20">
        <v>0</v>
      </c>
      <c r="AJ94" s="20">
        <v>0</v>
      </c>
      <c r="AK94" s="5">
        <f t="shared" si="10"/>
        <v>13</v>
      </c>
      <c r="AL94" s="25">
        <f>AD94*'Location Plan'!$B$60+AE94*'Location Plan'!$C$60+AF94*'Location Plan'!$D$60+AG94*'Location Plan'!$E$60+AH94*'Location Plan'!$F$60+AI94*'Location Plan'!$G$60+AJ94*'Location Plan'!$H$60</f>
        <v>13</v>
      </c>
      <c r="AM94" s="20">
        <v>3</v>
      </c>
      <c r="AN94" s="20">
        <v>2</v>
      </c>
      <c r="AO94" s="20">
        <v>0</v>
      </c>
      <c r="AP94" s="20">
        <v>0</v>
      </c>
      <c r="AQ94" s="20">
        <v>1</v>
      </c>
      <c r="AR94" s="20">
        <v>0</v>
      </c>
      <c r="AS94" s="20">
        <v>0</v>
      </c>
      <c r="AT94" s="5">
        <f t="shared" si="9"/>
        <v>6</v>
      </c>
      <c r="AU94" s="25">
        <f>AM94*'Location Plan'!$B$60+AN94*'Location Plan'!$C$60+AO94*'Location Plan'!$D$60+AP94*'Location Plan'!$E$60+AQ94*'Location Plan'!$F$60+AR94*'Location Plan'!$G$60+AS94*'Location Plan'!$H$60</f>
        <v>7.5</v>
      </c>
      <c r="AV94" s="20">
        <v>6</v>
      </c>
      <c r="AW94" s="20">
        <v>0</v>
      </c>
      <c r="AX94" s="20">
        <v>1</v>
      </c>
      <c r="AY94" s="20">
        <v>0</v>
      </c>
      <c r="AZ94" s="20">
        <v>1</v>
      </c>
      <c r="BA94" s="20">
        <v>0</v>
      </c>
      <c r="BB94" s="20">
        <v>0</v>
      </c>
      <c r="BC94" s="5">
        <f t="shared" si="11"/>
        <v>8</v>
      </c>
      <c r="BD94" s="25">
        <f>AV94*'Location Plan'!$B$60+AW94*'Location Plan'!$C$60+AX94*'Location Plan'!$D$60+AY94*'Location Plan'!$E$60+AZ94*'Location Plan'!$F$60+BA94*'Location Plan'!$G$60+BB94*'Location Plan'!$H$60</f>
        <v>10.4</v>
      </c>
    </row>
    <row r="95" spans="1:56" ht="13.5" customHeight="1">
      <c r="A95" s="127">
        <v>0.53819444444444398</v>
      </c>
      <c r="B95" s="128"/>
      <c r="C95" s="20">
        <v>1</v>
      </c>
      <c r="D95" s="20">
        <v>2</v>
      </c>
      <c r="E95" s="20">
        <v>0</v>
      </c>
      <c r="F95" s="20">
        <v>0</v>
      </c>
      <c r="G95" s="20">
        <v>0</v>
      </c>
      <c r="H95" s="20">
        <v>0</v>
      </c>
      <c r="I95" s="20">
        <v>0</v>
      </c>
      <c r="J95" s="5">
        <f t="shared" si="6"/>
        <v>3</v>
      </c>
      <c r="K95" s="25">
        <f>C95*'Location Plan'!$B$60+D95*'Location Plan'!$C$60+E95*'Location Plan'!$D$60+F95*'Location Plan'!$E$60+G95*'Location Plan'!$F$60+H95*'Location Plan'!$G$60+I95*'Location Plan'!$H$60</f>
        <v>3</v>
      </c>
      <c r="L95" s="20">
        <v>1</v>
      </c>
      <c r="M95" s="20">
        <v>0</v>
      </c>
      <c r="N95" s="20">
        <v>1</v>
      </c>
      <c r="O95" s="20">
        <v>0</v>
      </c>
      <c r="P95" s="20">
        <v>0</v>
      </c>
      <c r="Q95" s="20">
        <v>0</v>
      </c>
      <c r="R95" s="20">
        <v>0</v>
      </c>
      <c r="S95" s="5">
        <f t="shared" si="7"/>
        <v>2</v>
      </c>
      <c r="T95" s="25">
        <f>L95*'Location Plan'!$B$60+M95*'Location Plan'!$C$60+N95*'Location Plan'!$D$60+O95*'Location Plan'!$E$60+P95*'Location Plan'!$F$60+Q95*'Location Plan'!$G$60+R95*'Location Plan'!$H$60</f>
        <v>2.9</v>
      </c>
      <c r="U95" s="20">
        <v>2</v>
      </c>
      <c r="V95" s="20">
        <v>1</v>
      </c>
      <c r="W95" s="20">
        <v>0</v>
      </c>
      <c r="X95" s="20">
        <v>0</v>
      </c>
      <c r="Y95" s="20">
        <v>0</v>
      </c>
      <c r="Z95" s="20">
        <v>0</v>
      </c>
      <c r="AA95" s="20">
        <v>0</v>
      </c>
      <c r="AB95" s="5">
        <f t="shared" si="8"/>
        <v>3</v>
      </c>
      <c r="AC95" s="25">
        <f>U95*'Location Plan'!$B$60+V95*'Location Plan'!$C$60+W95*'Location Plan'!$D$60+X95*'Location Plan'!$E$60+Y95*'Location Plan'!$F$60+Z95*'Location Plan'!$G$60+AA95*'Location Plan'!$H$60</f>
        <v>3</v>
      </c>
      <c r="AD95" s="20">
        <v>8</v>
      </c>
      <c r="AE95" s="20">
        <v>0</v>
      </c>
      <c r="AF95" s="20">
        <v>0</v>
      </c>
      <c r="AG95" s="20">
        <v>0</v>
      </c>
      <c r="AH95" s="20">
        <v>0</v>
      </c>
      <c r="AI95" s="20">
        <v>2</v>
      </c>
      <c r="AJ95" s="20">
        <v>0</v>
      </c>
      <c r="AK95" s="5">
        <f t="shared" si="10"/>
        <v>10</v>
      </c>
      <c r="AL95" s="25">
        <f>AD95*'Location Plan'!$B$60+AE95*'Location Plan'!$C$60+AF95*'Location Plan'!$D$60+AG95*'Location Plan'!$E$60+AH95*'Location Plan'!$F$60+AI95*'Location Plan'!$G$60+AJ95*'Location Plan'!$H$60</f>
        <v>8.8000000000000007</v>
      </c>
      <c r="AM95" s="20">
        <v>3</v>
      </c>
      <c r="AN95" s="20">
        <v>1</v>
      </c>
      <c r="AO95" s="20">
        <v>0</v>
      </c>
      <c r="AP95" s="20">
        <v>0</v>
      </c>
      <c r="AQ95" s="20">
        <v>0</v>
      </c>
      <c r="AR95" s="20">
        <v>0</v>
      </c>
      <c r="AS95" s="20">
        <v>0</v>
      </c>
      <c r="AT95" s="5">
        <f t="shared" si="9"/>
        <v>4</v>
      </c>
      <c r="AU95" s="25">
        <f>AM95*'Location Plan'!$B$60+AN95*'Location Plan'!$C$60+AO95*'Location Plan'!$D$60+AP95*'Location Plan'!$E$60+AQ95*'Location Plan'!$F$60+AR95*'Location Plan'!$G$60+AS95*'Location Plan'!$H$60</f>
        <v>4</v>
      </c>
      <c r="AV95" s="20">
        <v>9</v>
      </c>
      <c r="AW95" s="20">
        <v>1</v>
      </c>
      <c r="AX95" s="20">
        <v>0</v>
      </c>
      <c r="AY95" s="20">
        <v>0</v>
      </c>
      <c r="AZ95" s="20">
        <v>1</v>
      </c>
      <c r="BA95" s="20">
        <v>0</v>
      </c>
      <c r="BB95" s="20">
        <v>0</v>
      </c>
      <c r="BC95" s="5">
        <f t="shared" si="11"/>
        <v>11</v>
      </c>
      <c r="BD95" s="25">
        <f>AV95*'Location Plan'!$B$60+AW95*'Location Plan'!$C$60+AX95*'Location Plan'!$D$60+AY95*'Location Plan'!$E$60+AZ95*'Location Plan'!$F$60+BA95*'Location Plan'!$G$60+BB95*'Location Plan'!$H$60</f>
        <v>12.5</v>
      </c>
    </row>
    <row r="96" spans="1:56" ht="13.5" customHeight="1">
      <c r="A96" s="127">
        <v>0.54166666666666596</v>
      </c>
      <c r="B96" s="128"/>
      <c r="C96" s="20">
        <v>5</v>
      </c>
      <c r="D96" s="20">
        <v>0</v>
      </c>
      <c r="E96" s="20">
        <v>0</v>
      </c>
      <c r="F96" s="20">
        <v>0</v>
      </c>
      <c r="G96" s="20">
        <v>0</v>
      </c>
      <c r="H96" s="20">
        <v>0</v>
      </c>
      <c r="I96" s="20">
        <v>0</v>
      </c>
      <c r="J96" s="5">
        <f t="shared" si="6"/>
        <v>5</v>
      </c>
      <c r="K96" s="25">
        <f>C96*'Location Plan'!$B$60+D96*'Location Plan'!$C$60+E96*'Location Plan'!$D$60+F96*'Location Plan'!$E$60+G96*'Location Plan'!$F$60+H96*'Location Plan'!$G$60+I96*'Location Plan'!$H$60</f>
        <v>5</v>
      </c>
      <c r="L96" s="20">
        <v>4</v>
      </c>
      <c r="M96" s="20">
        <v>1</v>
      </c>
      <c r="N96" s="20">
        <v>0</v>
      </c>
      <c r="O96" s="20">
        <v>0</v>
      </c>
      <c r="P96" s="20">
        <v>0</v>
      </c>
      <c r="Q96" s="20">
        <v>0</v>
      </c>
      <c r="R96" s="20">
        <v>0</v>
      </c>
      <c r="S96" s="5">
        <f t="shared" si="7"/>
        <v>5</v>
      </c>
      <c r="T96" s="25">
        <f>L96*'Location Plan'!$B$60+M96*'Location Plan'!$C$60+N96*'Location Plan'!$D$60+O96*'Location Plan'!$E$60+P96*'Location Plan'!$F$60+Q96*'Location Plan'!$G$60+R96*'Location Plan'!$H$60</f>
        <v>5</v>
      </c>
      <c r="U96" s="20">
        <v>3</v>
      </c>
      <c r="V96" s="20">
        <v>0</v>
      </c>
      <c r="W96" s="20">
        <v>0</v>
      </c>
      <c r="X96" s="20">
        <v>0</v>
      </c>
      <c r="Y96" s="20">
        <v>0</v>
      </c>
      <c r="Z96" s="20">
        <v>0</v>
      </c>
      <c r="AA96" s="20">
        <v>0</v>
      </c>
      <c r="AB96" s="5">
        <f t="shared" si="8"/>
        <v>3</v>
      </c>
      <c r="AC96" s="25">
        <f>U96*'Location Plan'!$B$60+V96*'Location Plan'!$C$60+W96*'Location Plan'!$D$60+X96*'Location Plan'!$E$60+Y96*'Location Plan'!$F$60+Z96*'Location Plan'!$G$60+AA96*'Location Plan'!$H$60</f>
        <v>3</v>
      </c>
      <c r="AD96" s="20">
        <v>5</v>
      </c>
      <c r="AE96" s="20">
        <v>4</v>
      </c>
      <c r="AF96" s="20">
        <v>0</v>
      </c>
      <c r="AG96" s="20">
        <v>0</v>
      </c>
      <c r="AH96" s="20">
        <v>0</v>
      </c>
      <c r="AI96" s="20">
        <v>0</v>
      </c>
      <c r="AJ96" s="20">
        <v>0</v>
      </c>
      <c r="AK96" s="5">
        <f t="shared" si="10"/>
        <v>9</v>
      </c>
      <c r="AL96" s="25">
        <f>AD96*'Location Plan'!$B$60+AE96*'Location Plan'!$C$60+AF96*'Location Plan'!$D$60+AG96*'Location Plan'!$E$60+AH96*'Location Plan'!$F$60+AI96*'Location Plan'!$G$60+AJ96*'Location Plan'!$H$60</f>
        <v>9</v>
      </c>
      <c r="AM96" s="20">
        <v>4</v>
      </c>
      <c r="AN96" s="20">
        <v>0</v>
      </c>
      <c r="AO96" s="20">
        <v>0</v>
      </c>
      <c r="AP96" s="20">
        <v>0</v>
      </c>
      <c r="AQ96" s="20">
        <v>2</v>
      </c>
      <c r="AR96" s="20">
        <v>0</v>
      </c>
      <c r="AS96" s="20">
        <v>0</v>
      </c>
      <c r="AT96" s="5">
        <f t="shared" si="9"/>
        <v>6</v>
      </c>
      <c r="AU96" s="25">
        <f>AM96*'Location Plan'!$B$60+AN96*'Location Plan'!$C$60+AO96*'Location Plan'!$D$60+AP96*'Location Plan'!$E$60+AQ96*'Location Plan'!$F$60+AR96*'Location Plan'!$G$60+AS96*'Location Plan'!$H$60</f>
        <v>9</v>
      </c>
      <c r="AV96" s="20">
        <v>11</v>
      </c>
      <c r="AW96" s="20">
        <v>1</v>
      </c>
      <c r="AX96" s="20">
        <v>0</v>
      </c>
      <c r="AY96" s="20">
        <v>0</v>
      </c>
      <c r="AZ96" s="20">
        <v>0</v>
      </c>
      <c r="BA96" s="20">
        <v>0</v>
      </c>
      <c r="BB96" s="20">
        <v>0</v>
      </c>
      <c r="BC96" s="5">
        <f t="shared" si="11"/>
        <v>12</v>
      </c>
      <c r="BD96" s="25">
        <f>AV96*'Location Plan'!$B$60+AW96*'Location Plan'!$C$60+AX96*'Location Plan'!$D$60+AY96*'Location Plan'!$E$60+AZ96*'Location Plan'!$F$60+BA96*'Location Plan'!$G$60+BB96*'Location Plan'!$H$60</f>
        <v>12</v>
      </c>
    </row>
    <row r="97" spans="1:56" ht="13.5" customHeight="1">
      <c r="A97" s="127">
        <v>0.54513888888888895</v>
      </c>
      <c r="B97" s="128"/>
      <c r="C97" s="20">
        <v>2</v>
      </c>
      <c r="D97" s="20">
        <v>0</v>
      </c>
      <c r="E97" s="20">
        <v>0</v>
      </c>
      <c r="F97" s="20">
        <v>0</v>
      </c>
      <c r="G97" s="20">
        <v>0</v>
      </c>
      <c r="H97" s="20">
        <v>0</v>
      </c>
      <c r="I97" s="20">
        <v>0</v>
      </c>
      <c r="J97" s="5">
        <f t="shared" si="6"/>
        <v>2</v>
      </c>
      <c r="K97" s="25">
        <f>C97*'Location Plan'!$B$60+D97*'Location Plan'!$C$60+E97*'Location Plan'!$D$60+F97*'Location Plan'!$E$60+G97*'Location Plan'!$F$60+H97*'Location Plan'!$G$60+I97*'Location Plan'!$H$60</f>
        <v>2</v>
      </c>
      <c r="L97" s="20">
        <v>2</v>
      </c>
      <c r="M97" s="20">
        <v>0</v>
      </c>
      <c r="N97" s="20">
        <v>0</v>
      </c>
      <c r="O97" s="20">
        <v>0</v>
      </c>
      <c r="P97" s="20">
        <v>0</v>
      </c>
      <c r="Q97" s="20">
        <v>0</v>
      </c>
      <c r="R97" s="20">
        <v>0</v>
      </c>
      <c r="S97" s="5">
        <f t="shared" si="7"/>
        <v>2</v>
      </c>
      <c r="T97" s="25">
        <f>L97*'Location Plan'!$B$60+M97*'Location Plan'!$C$60+N97*'Location Plan'!$D$60+O97*'Location Plan'!$E$60+P97*'Location Plan'!$F$60+Q97*'Location Plan'!$G$60+R97*'Location Plan'!$H$60</f>
        <v>2</v>
      </c>
      <c r="U97" s="20">
        <v>1</v>
      </c>
      <c r="V97" s="20">
        <v>0</v>
      </c>
      <c r="W97" s="20">
        <v>0</v>
      </c>
      <c r="X97" s="20">
        <v>0</v>
      </c>
      <c r="Y97" s="20">
        <v>0</v>
      </c>
      <c r="Z97" s="20">
        <v>0</v>
      </c>
      <c r="AA97" s="20">
        <v>0</v>
      </c>
      <c r="AB97" s="5">
        <f t="shared" si="8"/>
        <v>1</v>
      </c>
      <c r="AC97" s="25">
        <f>U97*'Location Plan'!$B$60+V97*'Location Plan'!$C$60+W97*'Location Plan'!$D$60+X97*'Location Plan'!$E$60+Y97*'Location Plan'!$F$60+Z97*'Location Plan'!$G$60+AA97*'Location Plan'!$H$60</f>
        <v>1</v>
      </c>
      <c r="AD97" s="20">
        <v>4</v>
      </c>
      <c r="AE97" s="20">
        <v>3</v>
      </c>
      <c r="AF97" s="20">
        <v>0</v>
      </c>
      <c r="AG97" s="20">
        <v>0</v>
      </c>
      <c r="AH97" s="20">
        <v>0</v>
      </c>
      <c r="AI97" s="20">
        <v>0</v>
      </c>
      <c r="AJ97" s="20">
        <v>0</v>
      </c>
      <c r="AK97" s="5">
        <f t="shared" si="10"/>
        <v>7</v>
      </c>
      <c r="AL97" s="25">
        <f>AD97*'Location Plan'!$B$60+AE97*'Location Plan'!$C$60+AF97*'Location Plan'!$D$60+AG97*'Location Plan'!$E$60+AH97*'Location Plan'!$F$60+AI97*'Location Plan'!$G$60+AJ97*'Location Plan'!$H$60</f>
        <v>7</v>
      </c>
      <c r="AM97" s="20">
        <v>1</v>
      </c>
      <c r="AN97" s="20">
        <v>0</v>
      </c>
      <c r="AO97" s="20">
        <v>0</v>
      </c>
      <c r="AP97" s="20">
        <v>0</v>
      </c>
      <c r="AQ97" s="20">
        <v>1</v>
      </c>
      <c r="AR97" s="20">
        <v>0</v>
      </c>
      <c r="AS97" s="20">
        <v>0</v>
      </c>
      <c r="AT97" s="5">
        <f t="shared" si="9"/>
        <v>2</v>
      </c>
      <c r="AU97" s="25">
        <f>AM97*'Location Plan'!$B$60+AN97*'Location Plan'!$C$60+AO97*'Location Plan'!$D$60+AP97*'Location Plan'!$E$60+AQ97*'Location Plan'!$F$60+AR97*'Location Plan'!$G$60+AS97*'Location Plan'!$H$60</f>
        <v>3.5</v>
      </c>
      <c r="AV97" s="20">
        <v>9</v>
      </c>
      <c r="AW97" s="20">
        <v>3</v>
      </c>
      <c r="AX97" s="20">
        <v>0</v>
      </c>
      <c r="AY97" s="20">
        <v>0</v>
      </c>
      <c r="AZ97" s="20">
        <v>2</v>
      </c>
      <c r="BA97" s="20">
        <v>0</v>
      </c>
      <c r="BB97" s="20">
        <v>0</v>
      </c>
      <c r="BC97" s="5">
        <f t="shared" si="11"/>
        <v>14</v>
      </c>
      <c r="BD97" s="25">
        <f>AV97*'Location Plan'!$B$60+AW97*'Location Plan'!$C$60+AX97*'Location Plan'!$D$60+AY97*'Location Plan'!$E$60+AZ97*'Location Plan'!$F$60+BA97*'Location Plan'!$G$60+BB97*'Location Plan'!$H$60</f>
        <v>17</v>
      </c>
    </row>
    <row r="98" spans="1:56" ht="13.5" customHeight="1">
      <c r="A98" s="127">
        <v>0.54861111111111105</v>
      </c>
      <c r="B98" s="128"/>
      <c r="C98" s="20">
        <v>3</v>
      </c>
      <c r="D98" s="20">
        <v>1</v>
      </c>
      <c r="E98" s="20">
        <v>0</v>
      </c>
      <c r="F98" s="20">
        <v>0</v>
      </c>
      <c r="G98" s="20">
        <v>0</v>
      </c>
      <c r="H98" s="20">
        <v>0</v>
      </c>
      <c r="I98" s="20">
        <v>0</v>
      </c>
      <c r="J98" s="5">
        <f t="shared" si="6"/>
        <v>4</v>
      </c>
      <c r="K98" s="25">
        <f>C98*'Location Plan'!$B$60+D98*'Location Plan'!$C$60+E98*'Location Plan'!$D$60+F98*'Location Plan'!$E$60+G98*'Location Plan'!$F$60+H98*'Location Plan'!$G$60+I98*'Location Plan'!$H$60</f>
        <v>4</v>
      </c>
      <c r="L98" s="20">
        <v>3</v>
      </c>
      <c r="M98" s="20">
        <v>1</v>
      </c>
      <c r="N98" s="20">
        <v>0</v>
      </c>
      <c r="O98" s="20">
        <v>0</v>
      </c>
      <c r="P98" s="20">
        <v>0</v>
      </c>
      <c r="Q98" s="20">
        <v>0</v>
      </c>
      <c r="R98" s="20">
        <v>0</v>
      </c>
      <c r="S98" s="5">
        <f t="shared" si="7"/>
        <v>4</v>
      </c>
      <c r="T98" s="25">
        <f>L98*'Location Plan'!$B$60+M98*'Location Plan'!$C$60+N98*'Location Plan'!$D$60+O98*'Location Plan'!$E$60+P98*'Location Plan'!$F$60+Q98*'Location Plan'!$G$60+R98*'Location Plan'!$H$60</f>
        <v>4</v>
      </c>
      <c r="U98" s="20">
        <v>2</v>
      </c>
      <c r="V98" s="20">
        <v>1</v>
      </c>
      <c r="W98" s="20">
        <v>0</v>
      </c>
      <c r="X98" s="20">
        <v>0</v>
      </c>
      <c r="Y98" s="20">
        <v>0</v>
      </c>
      <c r="Z98" s="20">
        <v>0</v>
      </c>
      <c r="AA98" s="20">
        <v>0</v>
      </c>
      <c r="AB98" s="5">
        <f t="shared" si="8"/>
        <v>3</v>
      </c>
      <c r="AC98" s="25">
        <f>U98*'Location Plan'!$B$60+V98*'Location Plan'!$C$60+W98*'Location Plan'!$D$60+X98*'Location Plan'!$E$60+Y98*'Location Plan'!$F$60+Z98*'Location Plan'!$G$60+AA98*'Location Plan'!$H$60</f>
        <v>3</v>
      </c>
      <c r="AD98" s="20">
        <v>11</v>
      </c>
      <c r="AE98" s="20">
        <v>7</v>
      </c>
      <c r="AF98" s="20">
        <v>0</v>
      </c>
      <c r="AG98" s="20">
        <v>0</v>
      </c>
      <c r="AH98" s="20">
        <v>1</v>
      </c>
      <c r="AI98" s="20">
        <v>0</v>
      </c>
      <c r="AJ98" s="20">
        <v>0</v>
      </c>
      <c r="AK98" s="5">
        <f t="shared" si="10"/>
        <v>19</v>
      </c>
      <c r="AL98" s="25">
        <f>AD98*'Location Plan'!$B$60+AE98*'Location Plan'!$C$60+AF98*'Location Plan'!$D$60+AG98*'Location Plan'!$E$60+AH98*'Location Plan'!$F$60+AI98*'Location Plan'!$G$60+AJ98*'Location Plan'!$H$60</f>
        <v>20.5</v>
      </c>
      <c r="AM98" s="20">
        <v>5</v>
      </c>
      <c r="AN98" s="20">
        <v>1</v>
      </c>
      <c r="AO98" s="20">
        <v>0</v>
      </c>
      <c r="AP98" s="20">
        <v>0</v>
      </c>
      <c r="AQ98" s="20">
        <v>0</v>
      </c>
      <c r="AR98" s="20">
        <v>0</v>
      </c>
      <c r="AS98" s="20">
        <v>0</v>
      </c>
      <c r="AT98" s="5">
        <f t="shared" si="9"/>
        <v>6</v>
      </c>
      <c r="AU98" s="25">
        <f>AM98*'Location Plan'!$B$60+AN98*'Location Plan'!$C$60+AO98*'Location Plan'!$D$60+AP98*'Location Plan'!$E$60+AQ98*'Location Plan'!$F$60+AR98*'Location Plan'!$G$60+AS98*'Location Plan'!$H$60</f>
        <v>6</v>
      </c>
      <c r="AV98" s="20">
        <v>15</v>
      </c>
      <c r="AW98" s="20">
        <v>1</v>
      </c>
      <c r="AX98" s="20">
        <v>1</v>
      </c>
      <c r="AY98" s="20">
        <v>0</v>
      </c>
      <c r="AZ98" s="20">
        <v>1</v>
      </c>
      <c r="BA98" s="20">
        <v>1</v>
      </c>
      <c r="BB98" s="20">
        <v>0</v>
      </c>
      <c r="BC98" s="5">
        <f t="shared" si="11"/>
        <v>19</v>
      </c>
      <c r="BD98" s="25">
        <f>AV98*'Location Plan'!$B$60+AW98*'Location Plan'!$C$60+AX98*'Location Plan'!$D$60+AY98*'Location Plan'!$E$60+AZ98*'Location Plan'!$F$60+BA98*'Location Plan'!$G$60+BB98*'Location Plan'!$H$60</f>
        <v>20.799999999999997</v>
      </c>
    </row>
    <row r="99" spans="1:56" ht="13.5" customHeight="1">
      <c r="A99" s="127">
        <v>0.55208333333333304</v>
      </c>
      <c r="B99" s="128"/>
      <c r="C99" s="20">
        <v>1</v>
      </c>
      <c r="D99" s="20">
        <v>0</v>
      </c>
      <c r="E99" s="20">
        <v>0</v>
      </c>
      <c r="F99" s="20">
        <v>0</v>
      </c>
      <c r="G99" s="20">
        <v>0</v>
      </c>
      <c r="H99" s="20">
        <v>0</v>
      </c>
      <c r="I99" s="20">
        <v>0</v>
      </c>
      <c r="J99" s="5">
        <f t="shared" si="6"/>
        <v>1</v>
      </c>
      <c r="K99" s="25">
        <f>C99*'Location Plan'!$B$60+D99*'Location Plan'!$C$60+E99*'Location Plan'!$D$60+F99*'Location Plan'!$E$60+G99*'Location Plan'!$F$60+H99*'Location Plan'!$G$60+I99*'Location Plan'!$H$60</f>
        <v>1</v>
      </c>
      <c r="L99" s="20">
        <v>3</v>
      </c>
      <c r="M99" s="20">
        <v>1</v>
      </c>
      <c r="N99" s="20">
        <v>0</v>
      </c>
      <c r="O99" s="20">
        <v>0</v>
      </c>
      <c r="P99" s="20">
        <v>0</v>
      </c>
      <c r="Q99" s="20">
        <v>0</v>
      </c>
      <c r="R99" s="20">
        <v>0</v>
      </c>
      <c r="S99" s="5">
        <f t="shared" si="7"/>
        <v>4</v>
      </c>
      <c r="T99" s="25">
        <f>L99*'Location Plan'!$B$60+M99*'Location Plan'!$C$60+N99*'Location Plan'!$D$60+O99*'Location Plan'!$E$60+P99*'Location Plan'!$F$60+Q99*'Location Plan'!$G$60+R99*'Location Plan'!$H$60</f>
        <v>4</v>
      </c>
      <c r="U99" s="20">
        <v>3</v>
      </c>
      <c r="V99" s="20">
        <v>1</v>
      </c>
      <c r="W99" s="20">
        <v>0</v>
      </c>
      <c r="X99" s="20">
        <v>0</v>
      </c>
      <c r="Y99" s="20">
        <v>0</v>
      </c>
      <c r="Z99" s="20">
        <v>0</v>
      </c>
      <c r="AA99" s="20">
        <v>0</v>
      </c>
      <c r="AB99" s="5">
        <f t="shared" si="8"/>
        <v>4</v>
      </c>
      <c r="AC99" s="25">
        <f>U99*'Location Plan'!$B$60+V99*'Location Plan'!$C$60+W99*'Location Plan'!$D$60+X99*'Location Plan'!$E$60+Y99*'Location Plan'!$F$60+Z99*'Location Plan'!$G$60+AA99*'Location Plan'!$H$60</f>
        <v>4</v>
      </c>
      <c r="AD99" s="20">
        <v>13</v>
      </c>
      <c r="AE99" s="20">
        <v>3</v>
      </c>
      <c r="AF99" s="20">
        <v>1</v>
      </c>
      <c r="AG99" s="20">
        <v>0</v>
      </c>
      <c r="AH99" s="20">
        <v>1</v>
      </c>
      <c r="AI99" s="20">
        <v>0</v>
      </c>
      <c r="AJ99" s="20">
        <v>2</v>
      </c>
      <c r="AK99" s="5">
        <f t="shared" si="10"/>
        <v>20</v>
      </c>
      <c r="AL99" s="25">
        <f>AD99*'Location Plan'!$B$60+AE99*'Location Plan'!$C$60+AF99*'Location Plan'!$D$60+AG99*'Location Plan'!$E$60+AH99*'Location Plan'!$F$60+AI99*'Location Plan'!$G$60+AJ99*'Location Plan'!$H$60</f>
        <v>20.799999999999997</v>
      </c>
      <c r="AM99" s="20">
        <v>4</v>
      </c>
      <c r="AN99" s="20">
        <v>2</v>
      </c>
      <c r="AO99" s="20">
        <v>0</v>
      </c>
      <c r="AP99" s="20">
        <v>0</v>
      </c>
      <c r="AQ99" s="20">
        <v>1</v>
      </c>
      <c r="AR99" s="20">
        <v>0</v>
      </c>
      <c r="AS99" s="20">
        <v>0</v>
      </c>
      <c r="AT99" s="5">
        <f t="shared" si="9"/>
        <v>7</v>
      </c>
      <c r="AU99" s="25">
        <f>AM99*'Location Plan'!$B$60+AN99*'Location Plan'!$C$60+AO99*'Location Plan'!$D$60+AP99*'Location Plan'!$E$60+AQ99*'Location Plan'!$F$60+AR99*'Location Plan'!$G$60+AS99*'Location Plan'!$H$60</f>
        <v>8.5</v>
      </c>
      <c r="AV99" s="20">
        <v>12</v>
      </c>
      <c r="AW99" s="20">
        <v>2</v>
      </c>
      <c r="AX99" s="20">
        <v>0</v>
      </c>
      <c r="AY99" s="20">
        <v>0</v>
      </c>
      <c r="AZ99" s="20">
        <v>0</v>
      </c>
      <c r="BA99" s="20">
        <v>0</v>
      </c>
      <c r="BB99" s="20">
        <v>0</v>
      </c>
      <c r="BC99" s="5">
        <f t="shared" si="11"/>
        <v>14</v>
      </c>
      <c r="BD99" s="25">
        <f>AV99*'Location Plan'!$B$60+AW99*'Location Plan'!$C$60+AX99*'Location Plan'!$D$60+AY99*'Location Plan'!$E$60+AZ99*'Location Plan'!$F$60+BA99*'Location Plan'!$G$60+BB99*'Location Plan'!$H$60</f>
        <v>14</v>
      </c>
    </row>
    <row r="100" spans="1:56" ht="13.5" customHeight="1">
      <c r="A100" s="127">
        <v>0.55555555555555503</v>
      </c>
      <c r="B100" s="128"/>
      <c r="C100" s="20">
        <v>3</v>
      </c>
      <c r="D100" s="20">
        <v>0</v>
      </c>
      <c r="E100" s="20">
        <v>0</v>
      </c>
      <c r="F100" s="20">
        <v>0</v>
      </c>
      <c r="G100" s="20">
        <v>0</v>
      </c>
      <c r="H100" s="20">
        <v>0</v>
      </c>
      <c r="I100" s="20">
        <v>0</v>
      </c>
      <c r="J100" s="5">
        <f t="shared" si="6"/>
        <v>3</v>
      </c>
      <c r="K100" s="25">
        <f>C100*'Location Plan'!$B$60+D100*'Location Plan'!$C$60+E100*'Location Plan'!$D$60+F100*'Location Plan'!$E$60+G100*'Location Plan'!$F$60+H100*'Location Plan'!$G$60+I100*'Location Plan'!$H$60</f>
        <v>3</v>
      </c>
      <c r="L100" s="20">
        <v>3</v>
      </c>
      <c r="M100" s="20">
        <v>2</v>
      </c>
      <c r="N100" s="20">
        <v>0</v>
      </c>
      <c r="O100" s="20">
        <v>0</v>
      </c>
      <c r="P100" s="20">
        <v>0</v>
      </c>
      <c r="Q100" s="20">
        <v>0</v>
      </c>
      <c r="R100" s="20">
        <v>0</v>
      </c>
      <c r="S100" s="5">
        <f t="shared" si="7"/>
        <v>5</v>
      </c>
      <c r="T100" s="25">
        <f>L100*'Location Plan'!$B$60+M100*'Location Plan'!$C$60+N100*'Location Plan'!$D$60+O100*'Location Plan'!$E$60+P100*'Location Plan'!$F$60+Q100*'Location Plan'!$G$60+R100*'Location Plan'!$H$60</f>
        <v>5</v>
      </c>
      <c r="U100" s="20">
        <v>3</v>
      </c>
      <c r="V100" s="20">
        <v>0</v>
      </c>
      <c r="W100" s="20">
        <v>0</v>
      </c>
      <c r="X100" s="20">
        <v>0</v>
      </c>
      <c r="Y100" s="20">
        <v>0</v>
      </c>
      <c r="Z100" s="20">
        <v>0</v>
      </c>
      <c r="AA100" s="20">
        <v>0</v>
      </c>
      <c r="AB100" s="5">
        <f t="shared" si="8"/>
        <v>3</v>
      </c>
      <c r="AC100" s="25">
        <f>U100*'Location Plan'!$B$60+V100*'Location Plan'!$C$60+W100*'Location Plan'!$D$60+X100*'Location Plan'!$E$60+Y100*'Location Plan'!$F$60+Z100*'Location Plan'!$G$60+AA100*'Location Plan'!$H$60</f>
        <v>3</v>
      </c>
      <c r="AD100" s="20">
        <v>5</v>
      </c>
      <c r="AE100" s="20">
        <v>4</v>
      </c>
      <c r="AF100" s="20">
        <v>1</v>
      </c>
      <c r="AG100" s="20">
        <v>0</v>
      </c>
      <c r="AH100" s="20">
        <v>2</v>
      </c>
      <c r="AI100" s="20">
        <v>0</v>
      </c>
      <c r="AJ100" s="20">
        <v>0</v>
      </c>
      <c r="AK100" s="5">
        <f t="shared" si="10"/>
        <v>12</v>
      </c>
      <c r="AL100" s="25">
        <f>AD100*'Location Plan'!$B$60+AE100*'Location Plan'!$C$60+AF100*'Location Plan'!$D$60+AG100*'Location Plan'!$E$60+AH100*'Location Plan'!$F$60+AI100*'Location Plan'!$G$60+AJ100*'Location Plan'!$H$60</f>
        <v>15.9</v>
      </c>
      <c r="AM100" s="20">
        <v>5</v>
      </c>
      <c r="AN100" s="20">
        <v>2</v>
      </c>
      <c r="AO100" s="20">
        <v>0</v>
      </c>
      <c r="AP100" s="20">
        <v>0</v>
      </c>
      <c r="AQ100" s="20">
        <v>0</v>
      </c>
      <c r="AR100" s="20">
        <v>0</v>
      </c>
      <c r="AS100" s="20">
        <v>0</v>
      </c>
      <c r="AT100" s="5">
        <f t="shared" si="9"/>
        <v>7</v>
      </c>
      <c r="AU100" s="25">
        <f>AM100*'Location Plan'!$B$60+AN100*'Location Plan'!$C$60+AO100*'Location Plan'!$D$60+AP100*'Location Plan'!$E$60+AQ100*'Location Plan'!$F$60+AR100*'Location Plan'!$G$60+AS100*'Location Plan'!$H$60</f>
        <v>7</v>
      </c>
      <c r="AV100" s="20">
        <v>12</v>
      </c>
      <c r="AW100" s="20">
        <v>2</v>
      </c>
      <c r="AX100" s="20">
        <v>1</v>
      </c>
      <c r="AY100" s="20">
        <v>0</v>
      </c>
      <c r="AZ100" s="20">
        <v>0</v>
      </c>
      <c r="BA100" s="20">
        <v>0</v>
      </c>
      <c r="BB100" s="20">
        <v>0</v>
      </c>
      <c r="BC100" s="5">
        <f t="shared" si="11"/>
        <v>15</v>
      </c>
      <c r="BD100" s="25">
        <f>AV100*'Location Plan'!$B$60+AW100*'Location Plan'!$C$60+AX100*'Location Plan'!$D$60+AY100*'Location Plan'!$E$60+AZ100*'Location Plan'!$F$60+BA100*'Location Plan'!$G$60+BB100*'Location Plan'!$H$60</f>
        <v>15.9</v>
      </c>
    </row>
    <row r="101" spans="1:56" ht="13.5" customHeight="1">
      <c r="A101" s="127">
        <v>0.55902777777777801</v>
      </c>
      <c r="B101" s="128"/>
      <c r="C101" s="20">
        <v>5</v>
      </c>
      <c r="D101" s="20">
        <v>0</v>
      </c>
      <c r="E101" s="20">
        <v>0</v>
      </c>
      <c r="F101" s="20">
        <v>0</v>
      </c>
      <c r="G101" s="20">
        <v>0</v>
      </c>
      <c r="H101" s="20">
        <v>0</v>
      </c>
      <c r="I101" s="20">
        <v>0</v>
      </c>
      <c r="J101" s="5">
        <f t="shared" si="6"/>
        <v>5</v>
      </c>
      <c r="K101" s="25">
        <f>C101*'Location Plan'!$B$60+D101*'Location Plan'!$C$60+E101*'Location Plan'!$D$60+F101*'Location Plan'!$E$60+G101*'Location Plan'!$F$60+H101*'Location Plan'!$G$60+I101*'Location Plan'!$H$60</f>
        <v>5</v>
      </c>
      <c r="L101" s="20">
        <v>5</v>
      </c>
      <c r="M101" s="20">
        <v>1</v>
      </c>
      <c r="N101" s="20">
        <v>0</v>
      </c>
      <c r="O101" s="20">
        <v>0</v>
      </c>
      <c r="P101" s="20">
        <v>0</v>
      </c>
      <c r="Q101" s="20">
        <v>0</v>
      </c>
      <c r="R101" s="20">
        <v>0</v>
      </c>
      <c r="S101" s="5">
        <f t="shared" si="7"/>
        <v>6</v>
      </c>
      <c r="T101" s="25">
        <f>L101*'Location Plan'!$B$60+M101*'Location Plan'!$C$60+N101*'Location Plan'!$D$60+O101*'Location Plan'!$E$60+P101*'Location Plan'!$F$60+Q101*'Location Plan'!$G$60+R101*'Location Plan'!$H$60</f>
        <v>6</v>
      </c>
      <c r="U101" s="20">
        <v>2</v>
      </c>
      <c r="V101" s="20">
        <v>0</v>
      </c>
      <c r="W101" s="20">
        <v>0</v>
      </c>
      <c r="X101" s="20">
        <v>0</v>
      </c>
      <c r="Y101" s="20">
        <v>0</v>
      </c>
      <c r="Z101" s="20">
        <v>0</v>
      </c>
      <c r="AA101" s="20">
        <v>0</v>
      </c>
      <c r="AB101" s="5">
        <f t="shared" si="8"/>
        <v>2</v>
      </c>
      <c r="AC101" s="25">
        <f>U101*'Location Plan'!$B$60+V101*'Location Plan'!$C$60+W101*'Location Plan'!$D$60+X101*'Location Plan'!$E$60+Y101*'Location Plan'!$F$60+Z101*'Location Plan'!$G$60+AA101*'Location Plan'!$H$60</f>
        <v>2</v>
      </c>
      <c r="AD101" s="20">
        <v>12</v>
      </c>
      <c r="AE101" s="20">
        <v>1</v>
      </c>
      <c r="AF101" s="20">
        <v>0</v>
      </c>
      <c r="AG101" s="20">
        <v>0</v>
      </c>
      <c r="AH101" s="20">
        <v>1</v>
      </c>
      <c r="AI101" s="20">
        <v>0</v>
      </c>
      <c r="AJ101" s="20">
        <v>0</v>
      </c>
      <c r="AK101" s="5">
        <f t="shared" si="10"/>
        <v>14</v>
      </c>
      <c r="AL101" s="25">
        <f>AD101*'Location Plan'!$B$60+AE101*'Location Plan'!$C$60+AF101*'Location Plan'!$D$60+AG101*'Location Plan'!$E$60+AH101*'Location Plan'!$F$60+AI101*'Location Plan'!$G$60+AJ101*'Location Plan'!$H$60</f>
        <v>15.5</v>
      </c>
      <c r="AM101" s="20">
        <v>4</v>
      </c>
      <c r="AN101" s="20">
        <v>1</v>
      </c>
      <c r="AO101" s="20">
        <v>0</v>
      </c>
      <c r="AP101" s="20">
        <v>0</v>
      </c>
      <c r="AQ101" s="20">
        <v>0</v>
      </c>
      <c r="AR101" s="20">
        <v>0</v>
      </c>
      <c r="AS101" s="20">
        <v>0</v>
      </c>
      <c r="AT101" s="5">
        <f t="shared" si="9"/>
        <v>5</v>
      </c>
      <c r="AU101" s="25">
        <f>AM101*'Location Plan'!$B$60+AN101*'Location Plan'!$C$60+AO101*'Location Plan'!$D$60+AP101*'Location Plan'!$E$60+AQ101*'Location Plan'!$F$60+AR101*'Location Plan'!$G$60+AS101*'Location Plan'!$H$60</f>
        <v>5</v>
      </c>
      <c r="AV101" s="20">
        <v>8</v>
      </c>
      <c r="AW101" s="20">
        <v>1</v>
      </c>
      <c r="AX101" s="20">
        <v>0</v>
      </c>
      <c r="AY101" s="20">
        <v>0</v>
      </c>
      <c r="AZ101" s="20">
        <v>0</v>
      </c>
      <c r="BA101" s="20">
        <v>0</v>
      </c>
      <c r="BB101" s="20">
        <v>0</v>
      </c>
      <c r="BC101" s="5">
        <f t="shared" si="11"/>
        <v>9</v>
      </c>
      <c r="BD101" s="25">
        <f>AV101*'Location Plan'!$B$60+AW101*'Location Plan'!$C$60+AX101*'Location Plan'!$D$60+AY101*'Location Plan'!$E$60+AZ101*'Location Plan'!$F$60+BA101*'Location Plan'!$G$60+BB101*'Location Plan'!$H$60</f>
        <v>9</v>
      </c>
    </row>
    <row r="102" spans="1:56" ht="13.5" customHeight="1">
      <c r="A102" s="127">
        <v>0.5625</v>
      </c>
      <c r="B102" s="128"/>
      <c r="C102" s="20">
        <v>2</v>
      </c>
      <c r="D102" s="20">
        <v>0</v>
      </c>
      <c r="E102" s="20">
        <v>0</v>
      </c>
      <c r="F102" s="20">
        <v>0</v>
      </c>
      <c r="G102" s="20">
        <v>0</v>
      </c>
      <c r="H102" s="20">
        <v>0</v>
      </c>
      <c r="I102" s="20">
        <v>0</v>
      </c>
      <c r="J102" s="5">
        <f t="shared" si="6"/>
        <v>2</v>
      </c>
      <c r="K102" s="25">
        <f>C102*'Location Plan'!$B$60+D102*'Location Plan'!$C$60+E102*'Location Plan'!$D$60+F102*'Location Plan'!$E$60+G102*'Location Plan'!$F$60+H102*'Location Plan'!$G$60+I102*'Location Plan'!$H$60</f>
        <v>2</v>
      </c>
      <c r="L102" s="20">
        <v>7</v>
      </c>
      <c r="M102" s="20">
        <v>0</v>
      </c>
      <c r="N102" s="20">
        <v>0</v>
      </c>
      <c r="O102" s="20">
        <v>0</v>
      </c>
      <c r="P102" s="20">
        <v>0</v>
      </c>
      <c r="Q102" s="20">
        <v>0</v>
      </c>
      <c r="R102" s="20">
        <v>0</v>
      </c>
      <c r="S102" s="5">
        <f t="shared" si="7"/>
        <v>7</v>
      </c>
      <c r="T102" s="25">
        <f>L102*'Location Plan'!$B$60+M102*'Location Plan'!$C$60+N102*'Location Plan'!$D$60+O102*'Location Plan'!$E$60+P102*'Location Plan'!$F$60+Q102*'Location Plan'!$G$60+R102*'Location Plan'!$H$60</f>
        <v>7</v>
      </c>
      <c r="U102" s="20">
        <v>1</v>
      </c>
      <c r="V102" s="20">
        <v>0</v>
      </c>
      <c r="W102" s="20">
        <v>0</v>
      </c>
      <c r="X102" s="20">
        <v>0</v>
      </c>
      <c r="Y102" s="20">
        <v>0</v>
      </c>
      <c r="Z102" s="20">
        <v>0</v>
      </c>
      <c r="AA102" s="20">
        <v>0</v>
      </c>
      <c r="AB102" s="5">
        <f t="shared" si="8"/>
        <v>1</v>
      </c>
      <c r="AC102" s="25">
        <f>U102*'Location Plan'!$B$60+V102*'Location Plan'!$C$60+W102*'Location Plan'!$D$60+X102*'Location Plan'!$E$60+Y102*'Location Plan'!$F$60+Z102*'Location Plan'!$G$60+AA102*'Location Plan'!$H$60</f>
        <v>1</v>
      </c>
      <c r="AD102" s="20">
        <v>3</v>
      </c>
      <c r="AE102" s="20">
        <v>4</v>
      </c>
      <c r="AF102" s="20">
        <v>0</v>
      </c>
      <c r="AG102" s="20">
        <v>0</v>
      </c>
      <c r="AH102" s="20">
        <v>0</v>
      </c>
      <c r="AI102" s="20">
        <v>0</v>
      </c>
      <c r="AJ102" s="20">
        <v>0</v>
      </c>
      <c r="AK102" s="5">
        <f t="shared" si="10"/>
        <v>7</v>
      </c>
      <c r="AL102" s="25">
        <f>AD102*'Location Plan'!$B$60+AE102*'Location Plan'!$C$60+AF102*'Location Plan'!$D$60+AG102*'Location Plan'!$E$60+AH102*'Location Plan'!$F$60+AI102*'Location Plan'!$G$60+AJ102*'Location Plan'!$H$60</f>
        <v>7</v>
      </c>
      <c r="AM102" s="20">
        <v>2</v>
      </c>
      <c r="AN102" s="20">
        <v>0</v>
      </c>
      <c r="AO102" s="20">
        <v>0</v>
      </c>
      <c r="AP102" s="20">
        <v>0</v>
      </c>
      <c r="AQ102" s="20">
        <v>0</v>
      </c>
      <c r="AR102" s="20">
        <v>0</v>
      </c>
      <c r="AS102" s="20">
        <v>0</v>
      </c>
      <c r="AT102" s="5">
        <f t="shared" si="9"/>
        <v>2</v>
      </c>
      <c r="AU102" s="25">
        <f>AM102*'Location Plan'!$B$60+AN102*'Location Plan'!$C$60+AO102*'Location Plan'!$D$60+AP102*'Location Plan'!$E$60+AQ102*'Location Plan'!$F$60+AR102*'Location Plan'!$G$60+AS102*'Location Plan'!$H$60</f>
        <v>2</v>
      </c>
      <c r="AV102" s="20">
        <v>10</v>
      </c>
      <c r="AW102" s="20">
        <v>0</v>
      </c>
      <c r="AX102" s="20">
        <v>0</v>
      </c>
      <c r="AY102" s="20">
        <v>0</v>
      </c>
      <c r="AZ102" s="20">
        <v>1</v>
      </c>
      <c r="BA102" s="20">
        <v>0</v>
      </c>
      <c r="BB102" s="20">
        <v>0</v>
      </c>
      <c r="BC102" s="5">
        <f t="shared" si="11"/>
        <v>11</v>
      </c>
      <c r="BD102" s="25">
        <f>AV102*'Location Plan'!$B$60+AW102*'Location Plan'!$C$60+AX102*'Location Plan'!$D$60+AY102*'Location Plan'!$E$60+AZ102*'Location Plan'!$F$60+BA102*'Location Plan'!$G$60+BB102*'Location Plan'!$H$60</f>
        <v>12.5</v>
      </c>
    </row>
    <row r="103" spans="1:56" ht="13.5" customHeight="1">
      <c r="A103" s="127">
        <v>0.56597222222222199</v>
      </c>
      <c r="B103" s="128"/>
      <c r="C103" s="20">
        <v>2</v>
      </c>
      <c r="D103" s="20">
        <v>0</v>
      </c>
      <c r="E103" s="20">
        <v>0</v>
      </c>
      <c r="F103" s="20">
        <v>0</v>
      </c>
      <c r="G103" s="20">
        <v>0</v>
      </c>
      <c r="H103" s="20">
        <v>0</v>
      </c>
      <c r="I103" s="20">
        <v>0</v>
      </c>
      <c r="J103" s="5">
        <f t="shared" si="6"/>
        <v>2</v>
      </c>
      <c r="K103" s="25">
        <f>C103*'Location Plan'!$B$60+D103*'Location Plan'!$C$60+E103*'Location Plan'!$D$60+F103*'Location Plan'!$E$60+G103*'Location Plan'!$F$60+H103*'Location Plan'!$G$60+I103*'Location Plan'!$H$60</f>
        <v>2</v>
      </c>
      <c r="L103" s="20">
        <v>2</v>
      </c>
      <c r="M103" s="20">
        <v>0</v>
      </c>
      <c r="N103" s="20">
        <v>0</v>
      </c>
      <c r="O103" s="20">
        <v>0</v>
      </c>
      <c r="P103" s="20">
        <v>0</v>
      </c>
      <c r="Q103" s="20">
        <v>1</v>
      </c>
      <c r="R103" s="20">
        <v>0</v>
      </c>
      <c r="S103" s="5">
        <f t="shared" si="7"/>
        <v>3</v>
      </c>
      <c r="T103" s="25">
        <f>L103*'Location Plan'!$B$60+M103*'Location Plan'!$C$60+N103*'Location Plan'!$D$60+O103*'Location Plan'!$E$60+P103*'Location Plan'!$F$60+Q103*'Location Plan'!$G$60+R103*'Location Plan'!$H$60</f>
        <v>2.4</v>
      </c>
      <c r="U103" s="20">
        <v>1</v>
      </c>
      <c r="V103" s="20">
        <v>0</v>
      </c>
      <c r="W103" s="20">
        <v>0</v>
      </c>
      <c r="X103" s="20">
        <v>0</v>
      </c>
      <c r="Y103" s="20">
        <v>0</v>
      </c>
      <c r="Z103" s="20">
        <v>0</v>
      </c>
      <c r="AA103" s="20">
        <v>0</v>
      </c>
      <c r="AB103" s="5">
        <f t="shared" si="8"/>
        <v>1</v>
      </c>
      <c r="AC103" s="25">
        <f>U103*'Location Plan'!$B$60+V103*'Location Plan'!$C$60+W103*'Location Plan'!$D$60+X103*'Location Plan'!$E$60+Y103*'Location Plan'!$F$60+Z103*'Location Plan'!$G$60+AA103*'Location Plan'!$H$60</f>
        <v>1</v>
      </c>
      <c r="AD103" s="20">
        <v>9</v>
      </c>
      <c r="AE103" s="20">
        <v>4</v>
      </c>
      <c r="AF103" s="20">
        <v>0</v>
      </c>
      <c r="AG103" s="20">
        <v>0</v>
      </c>
      <c r="AH103" s="20">
        <v>1</v>
      </c>
      <c r="AI103" s="20">
        <v>1</v>
      </c>
      <c r="AJ103" s="20">
        <v>0</v>
      </c>
      <c r="AK103" s="5">
        <f t="shared" si="10"/>
        <v>15</v>
      </c>
      <c r="AL103" s="25">
        <f>AD103*'Location Plan'!$B$60+AE103*'Location Plan'!$C$60+AF103*'Location Plan'!$D$60+AG103*'Location Plan'!$E$60+AH103*'Location Plan'!$F$60+AI103*'Location Plan'!$G$60+AJ103*'Location Plan'!$H$60</f>
        <v>15.9</v>
      </c>
      <c r="AM103" s="20">
        <v>2</v>
      </c>
      <c r="AN103" s="20">
        <v>0</v>
      </c>
      <c r="AO103" s="20">
        <v>1</v>
      </c>
      <c r="AP103" s="20">
        <v>0</v>
      </c>
      <c r="AQ103" s="20">
        <v>0</v>
      </c>
      <c r="AR103" s="20">
        <v>0</v>
      </c>
      <c r="AS103" s="20">
        <v>0</v>
      </c>
      <c r="AT103" s="5">
        <f t="shared" si="9"/>
        <v>3</v>
      </c>
      <c r="AU103" s="25">
        <f>AM103*'Location Plan'!$B$60+AN103*'Location Plan'!$C$60+AO103*'Location Plan'!$D$60+AP103*'Location Plan'!$E$60+AQ103*'Location Plan'!$F$60+AR103*'Location Plan'!$G$60+AS103*'Location Plan'!$H$60</f>
        <v>3.9</v>
      </c>
      <c r="AV103" s="20">
        <v>5</v>
      </c>
      <c r="AW103" s="20">
        <v>2</v>
      </c>
      <c r="AX103" s="20">
        <v>0</v>
      </c>
      <c r="AY103" s="20">
        <v>0</v>
      </c>
      <c r="AZ103" s="20">
        <v>1</v>
      </c>
      <c r="BA103" s="20">
        <v>0</v>
      </c>
      <c r="BB103" s="20">
        <v>0</v>
      </c>
      <c r="BC103" s="5">
        <f t="shared" si="11"/>
        <v>8</v>
      </c>
      <c r="BD103" s="25">
        <f>AV103*'Location Plan'!$B$60+AW103*'Location Plan'!$C$60+AX103*'Location Plan'!$D$60+AY103*'Location Plan'!$E$60+AZ103*'Location Plan'!$F$60+BA103*'Location Plan'!$G$60+BB103*'Location Plan'!$H$60</f>
        <v>9.5</v>
      </c>
    </row>
    <row r="104" spans="1:56" ht="13.5" customHeight="1">
      <c r="A104" s="127">
        <v>0.56944444444444398</v>
      </c>
      <c r="B104" s="128"/>
      <c r="C104" s="20">
        <v>4</v>
      </c>
      <c r="D104" s="20">
        <v>0</v>
      </c>
      <c r="E104" s="20">
        <v>0</v>
      </c>
      <c r="F104" s="20">
        <v>0</v>
      </c>
      <c r="G104" s="20">
        <v>0</v>
      </c>
      <c r="H104" s="20">
        <v>0</v>
      </c>
      <c r="I104" s="20">
        <v>0</v>
      </c>
      <c r="J104" s="5">
        <f t="shared" si="6"/>
        <v>4</v>
      </c>
      <c r="K104" s="25">
        <f>C104*'Location Plan'!$B$60+D104*'Location Plan'!$C$60+E104*'Location Plan'!$D$60+F104*'Location Plan'!$E$60+G104*'Location Plan'!$F$60+H104*'Location Plan'!$G$60+I104*'Location Plan'!$H$60</f>
        <v>4</v>
      </c>
      <c r="L104" s="20">
        <v>4</v>
      </c>
      <c r="M104" s="20">
        <v>1</v>
      </c>
      <c r="N104" s="20">
        <v>0</v>
      </c>
      <c r="O104" s="20">
        <v>0</v>
      </c>
      <c r="P104" s="20">
        <v>0</v>
      </c>
      <c r="Q104" s="20">
        <v>0</v>
      </c>
      <c r="R104" s="20">
        <v>0</v>
      </c>
      <c r="S104" s="5">
        <f t="shared" si="7"/>
        <v>5</v>
      </c>
      <c r="T104" s="25">
        <f>L104*'Location Plan'!$B$60+M104*'Location Plan'!$C$60+N104*'Location Plan'!$D$60+O104*'Location Plan'!$E$60+P104*'Location Plan'!$F$60+Q104*'Location Plan'!$G$60+R104*'Location Plan'!$H$60</f>
        <v>5</v>
      </c>
      <c r="U104" s="20">
        <v>1</v>
      </c>
      <c r="V104" s="20">
        <v>1</v>
      </c>
      <c r="W104" s="20">
        <v>0</v>
      </c>
      <c r="X104" s="20">
        <v>0</v>
      </c>
      <c r="Y104" s="20">
        <v>0</v>
      </c>
      <c r="Z104" s="20">
        <v>0</v>
      </c>
      <c r="AA104" s="20">
        <v>0</v>
      </c>
      <c r="AB104" s="5">
        <f t="shared" si="8"/>
        <v>2</v>
      </c>
      <c r="AC104" s="25">
        <f>U104*'Location Plan'!$B$60+V104*'Location Plan'!$C$60+W104*'Location Plan'!$D$60+X104*'Location Plan'!$E$60+Y104*'Location Plan'!$F$60+Z104*'Location Plan'!$G$60+AA104*'Location Plan'!$H$60</f>
        <v>2</v>
      </c>
      <c r="AD104" s="20">
        <v>5</v>
      </c>
      <c r="AE104" s="20">
        <v>1</v>
      </c>
      <c r="AF104" s="20">
        <v>0</v>
      </c>
      <c r="AG104" s="20">
        <v>0</v>
      </c>
      <c r="AH104" s="20">
        <v>0</v>
      </c>
      <c r="AI104" s="20">
        <v>0</v>
      </c>
      <c r="AJ104" s="20">
        <v>0</v>
      </c>
      <c r="AK104" s="5">
        <f t="shared" si="10"/>
        <v>6</v>
      </c>
      <c r="AL104" s="25">
        <f>AD104*'Location Plan'!$B$60+AE104*'Location Plan'!$C$60+AF104*'Location Plan'!$D$60+AG104*'Location Plan'!$E$60+AH104*'Location Plan'!$F$60+AI104*'Location Plan'!$G$60+AJ104*'Location Plan'!$H$60</f>
        <v>6</v>
      </c>
      <c r="AM104" s="20">
        <v>0</v>
      </c>
      <c r="AN104" s="20">
        <v>0</v>
      </c>
      <c r="AO104" s="20">
        <v>1</v>
      </c>
      <c r="AP104" s="20">
        <v>0</v>
      </c>
      <c r="AQ104" s="20">
        <v>1</v>
      </c>
      <c r="AR104" s="20">
        <v>1</v>
      </c>
      <c r="AS104" s="20">
        <v>0</v>
      </c>
      <c r="AT104" s="5">
        <f t="shared" si="9"/>
        <v>3</v>
      </c>
      <c r="AU104" s="25">
        <f>AM104*'Location Plan'!$B$60+AN104*'Location Plan'!$C$60+AO104*'Location Plan'!$D$60+AP104*'Location Plan'!$E$60+AQ104*'Location Plan'!$F$60+AR104*'Location Plan'!$G$60+AS104*'Location Plan'!$H$60</f>
        <v>4.8000000000000007</v>
      </c>
      <c r="AV104" s="20">
        <v>14</v>
      </c>
      <c r="AW104" s="20">
        <v>0</v>
      </c>
      <c r="AX104" s="20">
        <v>0</v>
      </c>
      <c r="AY104" s="20">
        <v>0</v>
      </c>
      <c r="AZ104" s="20">
        <v>0</v>
      </c>
      <c r="BA104" s="20">
        <v>1</v>
      </c>
      <c r="BB104" s="20">
        <v>0</v>
      </c>
      <c r="BC104" s="5">
        <f t="shared" si="11"/>
        <v>15</v>
      </c>
      <c r="BD104" s="25">
        <f>AV104*'Location Plan'!$B$60+AW104*'Location Plan'!$C$60+AX104*'Location Plan'!$D$60+AY104*'Location Plan'!$E$60+AZ104*'Location Plan'!$F$60+BA104*'Location Plan'!$G$60+BB104*'Location Plan'!$H$60</f>
        <v>14.4</v>
      </c>
    </row>
    <row r="105" spans="1:56" ht="13.5" customHeight="1">
      <c r="A105" s="127">
        <v>0.57291666666666596</v>
      </c>
      <c r="B105" s="128"/>
      <c r="C105" s="20">
        <v>1</v>
      </c>
      <c r="D105" s="20">
        <v>0</v>
      </c>
      <c r="E105" s="20">
        <v>0</v>
      </c>
      <c r="F105" s="20">
        <v>0</v>
      </c>
      <c r="G105" s="20">
        <v>0</v>
      </c>
      <c r="H105" s="20">
        <v>1</v>
      </c>
      <c r="I105" s="20">
        <v>0</v>
      </c>
      <c r="J105" s="5">
        <f t="shared" si="6"/>
        <v>2</v>
      </c>
      <c r="K105" s="25">
        <f>C105*'Location Plan'!$B$60+D105*'Location Plan'!$C$60+E105*'Location Plan'!$D$60+F105*'Location Plan'!$E$60+G105*'Location Plan'!$F$60+H105*'Location Plan'!$G$60+I105*'Location Plan'!$H$60</f>
        <v>1.4</v>
      </c>
      <c r="L105" s="20">
        <v>3</v>
      </c>
      <c r="M105" s="20">
        <v>1</v>
      </c>
      <c r="N105" s="20">
        <v>0</v>
      </c>
      <c r="O105" s="20">
        <v>0</v>
      </c>
      <c r="P105" s="20">
        <v>0</v>
      </c>
      <c r="Q105" s="20">
        <v>0</v>
      </c>
      <c r="R105" s="20">
        <v>0</v>
      </c>
      <c r="S105" s="5">
        <f t="shared" si="7"/>
        <v>4</v>
      </c>
      <c r="T105" s="25">
        <f>L105*'Location Plan'!$B$60+M105*'Location Plan'!$C$60+N105*'Location Plan'!$D$60+O105*'Location Plan'!$E$60+P105*'Location Plan'!$F$60+Q105*'Location Plan'!$G$60+R105*'Location Plan'!$H$60</f>
        <v>4</v>
      </c>
      <c r="U105" s="20">
        <v>2</v>
      </c>
      <c r="V105" s="20">
        <v>0</v>
      </c>
      <c r="W105" s="20">
        <v>0</v>
      </c>
      <c r="X105" s="20">
        <v>0</v>
      </c>
      <c r="Y105" s="20">
        <v>0</v>
      </c>
      <c r="Z105" s="20">
        <v>0</v>
      </c>
      <c r="AA105" s="20">
        <v>0</v>
      </c>
      <c r="AB105" s="5">
        <f t="shared" si="8"/>
        <v>2</v>
      </c>
      <c r="AC105" s="25">
        <f>U105*'Location Plan'!$B$60+V105*'Location Plan'!$C$60+W105*'Location Plan'!$D$60+X105*'Location Plan'!$E$60+Y105*'Location Plan'!$F$60+Z105*'Location Plan'!$G$60+AA105*'Location Plan'!$H$60</f>
        <v>2</v>
      </c>
      <c r="AD105" s="20">
        <v>8</v>
      </c>
      <c r="AE105" s="20">
        <v>1</v>
      </c>
      <c r="AF105" s="20">
        <v>0</v>
      </c>
      <c r="AG105" s="20">
        <v>0</v>
      </c>
      <c r="AH105" s="20">
        <v>0</v>
      </c>
      <c r="AI105" s="20">
        <v>0</v>
      </c>
      <c r="AJ105" s="20">
        <v>0</v>
      </c>
      <c r="AK105" s="5">
        <f t="shared" si="10"/>
        <v>9</v>
      </c>
      <c r="AL105" s="25">
        <f>AD105*'Location Plan'!$B$60+AE105*'Location Plan'!$C$60+AF105*'Location Plan'!$D$60+AG105*'Location Plan'!$E$60+AH105*'Location Plan'!$F$60+AI105*'Location Plan'!$G$60+AJ105*'Location Plan'!$H$60</f>
        <v>9</v>
      </c>
      <c r="AM105" s="20">
        <v>2</v>
      </c>
      <c r="AN105" s="20">
        <v>0</v>
      </c>
      <c r="AO105" s="20">
        <v>0</v>
      </c>
      <c r="AP105" s="20">
        <v>0</v>
      </c>
      <c r="AQ105" s="20">
        <v>2</v>
      </c>
      <c r="AR105" s="20">
        <v>0</v>
      </c>
      <c r="AS105" s="20">
        <v>0</v>
      </c>
      <c r="AT105" s="5">
        <f t="shared" si="9"/>
        <v>4</v>
      </c>
      <c r="AU105" s="25">
        <f>AM105*'Location Plan'!$B$60+AN105*'Location Plan'!$C$60+AO105*'Location Plan'!$D$60+AP105*'Location Plan'!$E$60+AQ105*'Location Plan'!$F$60+AR105*'Location Plan'!$G$60+AS105*'Location Plan'!$H$60</f>
        <v>7</v>
      </c>
      <c r="AV105" s="20">
        <v>6</v>
      </c>
      <c r="AW105" s="20">
        <v>3</v>
      </c>
      <c r="AX105" s="20">
        <v>1</v>
      </c>
      <c r="AY105" s="20">
        <v>0</v>
      </c>
      <c r="AZ105" s="20">
        <v>2</v>
      </c>
      <c r="BA105" s="20">
        <v>0</v>
      </c>
      <c r="BB105" s="20">
        <v>0</v>
      </c>
      <c r="BC105" s="5">
        <f t="shared" si="11"/>
        <v>12</v>
      </c>
      <c r="BD105" s="25">
        <f>AV105*'Location Plan'!$B$60+AW105*'Location Plan'!$C$60+AX105*'Location Plan'!$D$60+AY105*'Location Plan'!$E$60+AZ105*'Location Plan'!$F$60+BA105*'Location Plan'!$G$60+BB105*'Location Plan'!$H$60</f>
        <v>15.9</v>
      </c>
    </row>
    <row r="106" spans="1:56" ht="13.5" customHeight="1">
      <c r="A106" s="127">
        <v>0.57638888888888895</v>
      </c>
      <c r="B106" s="128"/>
      <c r="C106" s="20">
        <v>1</v>
      </c>
      <c r="D106" s="20">
        <v>1</v>
      </c>
      <c r="E106" s="20">
        <v>0</v>
      </c>
      <c r="F106" s="20">
        <v>0</v>
      </c>
      <c r="G106" s="20">
        <v>0</v>
      </c>
      <c r="H106" s="20">
        <v>1</v>
      </c>
      <c r="I106" s="20">
        <v>0</v>
      </c>
      <c r="J106" s="5">
        <f t="shared" si="6"/>
        <v>3</v>
      </c>
      <c r="K106" s="25">
        <f>C106*'Location Plan'!$B$60+D106*'Location Plan'!$C$60+E106*'Location Plan'!$D$60+F106*'Location Plan'!$E$60+G106*'Location Plan'!$F$60+H106*'Location Plan'!$G$60+I106*'Location Plan'!$H$60</f>
        <v>2.4</v>
      </c>
      <c r="L106" s="20">
        <v>2</v>
      </c>
      <c r="M106" s="20">
        <v>0</v>
      </c>
      <c r="N106" s="20">
        <v>0</v>
      </c>
      <c r="O106" s="20">
        <v>0</v>
      </c>
      <c r="P106" s="20">
        <v>0</v>
      </c>
      <c r="Q106" s="20">
        <v>0</v>
      </c>
      <c r="R106" s="20">
        <v>0</v>
      </c>
      <c r="S106" s="5">
        <f t="shared" si="7"/>
        <v>2</v>
      </c>
      <c r="T106" s="25">
        <f>L106*'Location Plan'!$B$60+M106*'Location Plan'!$C$60+N106*'Location Plan'!$D$60+O106*'Location Plan'!$E$60+P106*'Location Plan'!$F$60+Q106*'Location Plan'!$G$60+R106*'Location Plan'!$H$60</f>
        <v>2</v>
      </c>
      <c r="U106" s="20">
        <v>1</v>
      </c>
      <c r="V106" s="20">
        <v>0</v>
      </c>
      <c r="W106" s="20">
        <v>0</v>
      </c>
      <c r="X106" s="20">
        <v>0</v>
      </c>
      <c r="Y106" s="20">
        <v>0</v>
      </c>
      <c r="Z106" s="20">
        <v>0</v>
      </c>
      <c r="AA106" s="20">
        <v>0</v>
      </c>
      <c r="AB106" s="5">
        <f t="shared" si="8"/>
        <v>1</v>
      </c>
      <c r="AC106" s="25">
        <f>U106*'Location Plan'!$B$60+V106*'Location Plan'!$C$60+W106*'Location Plan'!$D$60+X106*'Location Plan'!$E$60+Y106*'Location Plan'!$F$60+Z106*'Location Plan'!$G$60+AA106*'Location Plan'!$H$60</f>
        <v>1</v>
      </c>
      <c r="AD106" s="20">
        <v>4</v>
      </c>
      <c r="AE106" s="20">
        <v>3</v>
      </c>
      <c r="AF106" s="20">
        <v>0</v>
      </c>
      <c r="AG106" s="20">
        <v>0</v>
      </c>
      <c r="AH106" s="20">
        <v>0</v>
      </c>
      <c r="AI106" s="20">
        <v>0</v>
      </c>
      <c r="AJ106" s="20">
        <v>0</v>
      </c>
      <c r="AK106" s="5">
        <f t="shared" si="10"/>
        <v>7</v>
      </c>
      <c r="AL106" s="25">
        <f>AD106*'Location Plan'!$B$60+AE106*'Location Plan'!$C$60+AF106*'Location Plan'!$D$60+AG106*'Location Plan'!$E$60+AH106*'Location Plan'!$F$60+AI106*'Location Plan'!$G$60+AJ106*'Location Plan'!$H$60</f>
        <v>7</v>
      </c>
      <c r="AM106" s="20">
        <v>2</v>
      </c>
      <c r="AN106" s="20">
        <v>0</v>
      </c>
      <c r="AO106" s="20">
        <v>0</v>
      </c>
      <c r="AP106" s="20">
        <v>0</v>
      </c>
      <c r="AQ106" s="20">
        <v>2</v>
      </c>
      <c r="AR106" s="20">
        <v>0</v>
      </c>
      <c r="AS106" s="20">
        <v>0</v>
      </c>
      <c r="AT106" s="5">
        <f t="shared" si="9"/>
        <v>4</v>
      </c>
      <c r="AU106" s="25">
        <f>AM106*'Location Plan'!$B$60+AN106*'Location Plan'!$C$60+AO106*'Location Plan'!$D$60+AP106*'Location Plan'!$E$60+AQ106*'Location Plan'!$F$60+AR106*'Location Plan'!$G$60+AS106*'Location Plan'!$H$60</f>
        <v>7</v>
      </c>
      <c r="AV106" s="20">
        <v>1</v>
      </c>
      <c r="AW106" s="20">
        <v>4</v>
      </c>
      <c r="AX106" s="20">
        <v>0</v>
      </c>
      <c r="AY106" s="20">
        <v>0</v>
      </c>
      <c r="AZ106" s="20">
        <v>1</v>
      </c>
      <c r="BA106" s="20">
        <v>0</v>
      </c>
      <c r="BB106" s="20">
        <v>0</v>
      </c>
      <c r="BC106" s="5">
        <f t="shared" si="11"/>
        <v>6</v>
      </c>
      <c r="BD106" s="25">
        <f>AV106*'Location Plan'!$B$60+AW106*'Location Plan'!$C$60+AX106*'Location Plan'!$D$60+AY106*'Location Plan'!$E$60+AZ106*'Location Plan'!$F$60+BA106*'Location Plan'!$G$60+BB106*'Location Plan'!$H$60</f>
        <v>7.5</v>
      </c>
    </row>
    <row r="107" spans="1:56" ht="13.5" customHeight="1">
      <c r="A107" s="127">
        <v>0.57986111111111105</v>
      </c>
      <c r="B107" s="128"/>
      <c r="C107" s="20">
        <v>1</v>
      </c>
      <c r="D107" s="20">
        <v>1</v>
      </c>
      <c r="E107" s="20">
        <v>0</v>
      </c>
      <c r="F107" s="20">
        <v>0</v>
      </c>
      <c r="G107" s="20">
        <v>0</v>
      </c>
      <c r="H107" s="20">
        <v>0</v>
      </c>
      <c r="I107" s="20">
        <v>0</v>
      </c>
      <c r="J107" s="5">
        <f t="shared" si="6"/>
        <v>2</v>
      </c>
      <c r="K107" s="25">
        <f>C107*'Location Plan'!$B$60+D107*'Location Plan'!$C$60+E107*'Location Plan'!$D$60+F107*'Location Plan'!$E$60+G107*'Location Plan'!$F$60+H107*'Location Plan'!$G$60+I107*'Location Plan'!$H$60</f>
        <v>2</v>
      </c>
      <c r="L107" s="20">
        <v>5</v>
      </c>
      <c r="M107" s="20">
        <v>0</v>
      </c>
      <c r="N107" s="20">
        <v>0</v>
      </c>
      <c r="O107" s="20">
        <v>0</v>
      </c>
      <c r="P107" s="20">
        <v>0</v>
      </c>
      <c r="Q107" s="20">
        <v>0</v>
      </c>
      <c r="R107" s="20">
        <v>0</v>
      </c>
      <c r="S107" s="5">
        <f t="shared" si="7"/>
        <v>5</v>
      </c>
      <c r="T107" s="25">
        <f>L107*'Location Plan'!$B$60+M107*'Location Plan'!$C$60+N107*'Location Plan'!$D$60+O107*'Location Plan'!$E$60+P107*'Location Plan'!$F$60+Q107*'Location Plan'!$G$60+R107*'Location Plan'!$H$60</f>
        <v>5</v>
      </c>
      <c r="U107" s="20">
        <v>1</v>
      </c>
      <c r="V107" s="20">
        <v>0</v>
      </c>
      <c r="W107" s="20">
        <v>0</v>
      </c>
      <c r="X107" s="20">
        <v>0</v>
      </c>
      <c r="Y107" s="20">
        <v>0</v>
      </c>
      <c r="Z107" s="20">
        <v>0</v>
      </c>
      <c r="AA107" s="20">
        <v>0</v>
      </c>
      <c r="AB107" s="5">
        <f t="shared" si="8"/>
        <v>1</v>
      </c>
      <c r="AC107" s="25">
        <f>U107*'Location Plan'!$B$60+V107*'Location Plan'!$C$60+W107*'Location Plan'!$D$60+X107*'Location Plan'!$E$60+Y107*'Location Plan'!$F$60+Z107*'Location Plan'!$G$60+AA107*'Location Plan'!$H$60</f>
        <v>1</v>
      </c>
      <c r="AD107" s="20">
        <v>14</v>
      </c>
      <c r="AE107" s="20">
        <v>2</v>
      </c>
      <c r="AF107" s="20">
        <v>0</v>
      </c>
      <c r="AG107" s="20">
        <v>0</v>
      </c>
      <c r="AH107" s="20">
        <v>0</v>
      </c>
      <c r="AI107" s="20">
        <v>0</v>
      </c>
      <c r="AJ107" s="20">
        <v>0</v>
      </c>
      <c r="AK107" s="5">
        <f t="shared" si="10"/>
        <v>16</v>
      </c>
      <c r="AL107" s="25">
        <f>AD107*'Location Plan'!$B$60+AE107*'Location Plan'!$C$60+AF107*'Location Plan'!$D$60+AG107*'Location Plan'!$E$60+AH107*'Location Plan'!$F$60+AI107*'Location Plan'!$G$60+AJ107*'Location Plan'!$H$60</f>
        <v>16</v>
      </c>
      <c r="AM107" s="20">
        <v>3</v>
      </c>
      <c r="AN107" s="20">
        <v>0</v>
      </c>
      <c r="AO107" s="20">
        <v>0</v>
      </c>
      <c r="AP107" s="20">
        <v>0</v>
      </c>
      <c r="AQ107" s="20">
        <v>0</v>
      </c>
      <c r="AR107" s="20">
        <v>0</v>
      </c>
      <c r="AS107" s="20">
        <v>0</v>
      </c>
      <c r="AT107" s="5">
        <f t="shared" si="9"/>
        <v>3</v>
      </c>
      <c r="AU107" s="25">
        <f>AM107*'Location Plan'!$B$60+AN107*'Location Plan'!$C$60+AO107*'Location Plan'!$D$60+AP107*'Location Plan'!$E$60+AQ107*'Location Plan'!$F$60+AR107*'Location Plan'!$G$60+AS107*'Location Plan'!$H$60</f>
        <v>3</v>
      </c>
      <c r="AV107" s="20">
        <v>8</v>
      </c>
      <c r="AW107" s="20">
        <v>2</v>
      </c>
      <c r="AX107" s="20">
        <v>0</v>
      </c>
      <c r="AY107" s="20">
        <v>0</v>
      </c>
      <c r="AZ107" s="20">
        <v>2</v>
      </c>
      <c r="BA107" s="20">
        <v>1</v>
      </c>
      <c r="BB107" s="20">
        <v>0</v>
      </c>
      <c r="BC107" s="5">
        <f t="shared" si="11"/>
        <v>13</v>
      </c>
      <c r="BD107" s="25">
        <f>AV107*'Location Plan'!$B$60+AW107*'Location Plan'!$C$60+AX107*'Location Plan'!$D$60+AY107*'Location Plan'!$E$60+AZ107*'Location Plan'!$F$60+BA107*'Location Plan'!$G$60+BB107*'Location Plan'!$H$60</f>
        <v>15.4</v>
      </c>
    </row>
    <row r="108" spans="1:56" ht="13.5" customHeight="1">
      <c r="A108" s="127">
        <v>0.58333333333333304</v>
      </c>
      <c r="B108" s="128"/>
      <c r="C108" s="20">
        <v>0</v>
      </c>
      <c r="D108" s="20">
        <v>2</v>
      </c>
      <c r="E108" s="20">
        <v>0</v>
      </c>
      <c r="F108" s="20">
        <v>0</v>
      </c>
      <c r="G108" s="20">
        <v>0</v>
      </c>
      <c r="H108" s="20">
        <v>0</v>
      </c>
      <c r="I108" s="20">
        <v>0</v>
      </c>
      <c r="J108" s="5">
        <f t="shared" si="6"/>
        <v>2</v>
      </c>
      <c r="K108" s="25">
        <f>C108*'Location Plan'!$B$60+D108*'Location Plan'!$C$60+E108*'Location Plan'!$D$60+F108*'Location Plan'!$E$60+G108*'Location Plan'!$F$60+H108*'Location Plan'!$G$60+I108*'Location Plan'!$H$60</f>
        <v>2</v>
      </c>
      <c r="L108" s="20">
        <v>4</v>
      </c>
      <c r="M108" s="20">
        <v>0</v>
      </c>
      <c r="N108" s="20">
        <v>0</v>
      </c>
      <c r="O108" s="20">
        <v>0</v>
      </c>
      <c r="P108" s="20">
        <v>0</v>
      </c>
      <c r="Q108" s="20">
        <v>0</v>
      </c>
      <c r="R108" s="20">
        <v>0</v>
      </c>
      <c r="S108" s="5">
        <f t="shared" si="7"/>
        <v>4</v>
      </c>
      <c r="T108" s="25">
        <f>L108*'Location Plan'!$B$60+M108*'Location Plan'!$C$60+N108*'Location Plan'!$D$60+O108*'Location Plan'!$E$60+P108*'Location Plan'!$F$60+Q108*'Location Plan'!$G$60+R108*'Location Plan'!$H$60</f>
        <v>4</v>
      </c>
      <c r="U108" s="20">
        <v>1</v>
      </c>
      <c r="V108" s="20">
        <v>0</v>
      </c>
      <c r="W108" s="20">
        <v>0</v>
      </c>
      <c r="X108" s="20">
        <v>0</v>
      </c>
      <c r="Y108" s="20">
        <v>0</v>
      </c>
      <c r="Z108" s="20">
        <v>0</v>
      </c>
      <c r="AA108" s="20">
        <v>0</v>
      </c>
      <c r="AB108" s="5">
        <f t="shared" si="8"/>
        <v>1</v>
      </c>
      <c r="AC108" s="25">
        <f>U108*'Location Plan'!$B$60+V108*'Location Plan'!$C$60+W108*'Location Plan'!$D$60+X108*'Location Plan'!$E$60+Y108*'Location Plan'!$F$60+Z108*'Location Plan'!$G$60+AA108*'Location Plan'!$H$60</f>
        <v>1</v>
      </c>
      <c r="AD108" s="20">
        <v>4</v>
      </c>
      <c r="AE108" s="20">
        <v>1</v>
      </c>
      <c r="AF108" s="20">
        <v>1</v>
      </c>
      <c r="AG108" s="20">
        <v>0</v>
      </c>
      <c r="AH108" s="20">
        <v>0</v>
      </c>
      <c r="AI108" s="20">
        <v>0</v>
      </c>
      <c r="AJ108" s="20">
        <v>0</v>
      </c>
      <c r="AK108" s="5">
        <f t="shared" si="10"/>
        <v>6</v>
      </c>
      <c r="AL108" s="25">
        <f>AD108*'Location Plan'!$B$60+AE108*'Location Plan'!$C$60+AF108*'Location Plan'!$D$60+AG108*'Location Plan'!$E$60+AH108*'Location Plan'!$F$60+AI108*'Location Plan'!$G$60+AJ108*'Location Plan'!$H$60</f>
        <v>6.9</v>
      </c>
      <c r="AM108" s="20">
        <v>3</v>
      </c>
      <c r="AN108" s="20">
        <v>1</v>
      </c>
      <c r="AO108" s="20">
        <v>0</v>
      </c>
      <c r="AP108" s="20">
        <v>0</v>
      </c>
      <c r="AQ108" s="20">
        <v>0</v>
      </c>
      <c r="AR108" s="20">
        <v>0</v>
      </c>
      <c r="AS108" s="20">
        <v>0</v>
      </c>
      <c r="AT108" s="5">
        <f t="shared" si="9"/>
        <v>4</v>
      </c>
      <c r="AU108" s="25">
        <f>AM108*'Location Plan'!$B$60+AN108*'Location Plan'!$C$60+AO108*'Location Plan'!$D$60+AP108*'Location Plan'!$E$60+AQ108*'Location Plan'!$F$60+AR108*'Location Plan'!$G$60+AS108*'Location Plan'!$H$60</f>
        <v>4</v>
      </c>
      <c r="AV108" s="20">
        <v>7</v>
      </c>
      <c r="AW108" s="20">
        <v>3</v>
      </c>
      <c r="AX108" s="20">
        <v>1</v>
      </c>
      <c r="AY108" s="20">
        <v>0</v>
      </c>
      <c r="AZ108" s="20">
        <v>0</v>
      </c>
      <c r="BA108" s="20">
        <v>0</v>
      </c>
      <c r="BB108" s="20">
        <v>0</v>
      </c>
      <c r="BC108" s="5">
        <f t="shared" si="11"/>
        <v>11</v>
      </c>
      <c r="BD108" s="25">
        <f>AV108*'Location Plan'!$B$60+AW108*'Location Plan'!$C$60+AX108*'Location Plan'!$D$60+AY108*'Location Plan'!$E$60+AZ108*'Location Plan'!$F$60+BA108*'Location Plan'!$G$60+BB108*'Location Plan'!$H$60</f>
        <v>11.9</v>
      </c>
    </row>
    <row r="109" spans="1:56" ht="13.5" customHeight="1">
      <c r="A109" s="127">
        <v>0.58680555555555503</v>
      </c>
      <c r="B109" s="128"/>
      <c r="C109" s="20">
        <v>2</v>
      </c>
      <c r="D109" s="20">
        <v>0</v>
      </c>
      <c r="E109" s="20">
        <v>0</v>
      </c>
      <c r="F109" s="20">
        <v>0</v>
      </c>
      <c r="G109" s="20">
        <v>0</v>
      </c>
      <c r="H109" s="20">
        <v>0</v>
      </c>
      <c r="I109" s="20">
        <v>0</v>
      </c>
      <c r="J109" s="5">
        <f t="shared" si="6"/>
        <v>2</v>
      </c>
      <c r="K109" s="25">
        <f>C109*'Location Plan'!$B$60+D109*'Location Plan'!$C$60+E109*'Location Plan'!$D$60+F109*'Location Plan'!$E$60+G109*'Location Plan'!$F$60+H109*'Location Plan'!$G$60+I109*'Location Plan'!$H$60</f>
        <v>2</v>
      </c>
      <c r="L109" s="20">
        <v>5</v>
      </c>
      <c r="M109" s="20">
        <v>0</v>
      </c>
      <c r="N109" s="20">
        <v>0</v>
      </c>
      <c r="O109" s="20">
        <v>0</v>
      </c>
      <c r="P109" s="20">
        <v>0</v>
      </c>
      <c r="Q109" s="20">
        <v>0</v>
      </c>
      <c r="R109" s="20">
        <v>0</v>
      </c>
      <c r="S109" s="5">
        <f t="shared" si="7"/>
        <v>5</v>
      </c>
      <c r="T109" s="25">
        <f>L109*'Location Plan'!$B$60+M109*'Location Plan'!$C$60+N109*'Location Plan'!$D$60+O109*'Location Plan'!$E$60+P109*'Location Plan'!$F$60+Q109*'Location Plan'!$G$60+R109*'Location Plan'!$H$60</f>
        <v>5</v>
      </c>
      <c r="U109" s="20">
        <v>1</v>
      </c>
      <c r="V109" s="20">
        <v>0</v>
      </c>
      <c r="W109" s="20">
        <v>0</v>
      </c>
      <c r="X109" s="20">
        <v>0</v>
      </c>
      <c r="Y109" s="20">
        <v>0</v>
      </c>
      <c r="Z109" s="20">
        <v>0</v>
      </c>
      <c r="AA109" s="20">
        <v>0</v>
      </c>
      <c r="AB109" s="5">
        <f t="shared" si="8"/>
        <v>1</v>
      </c>
      <c r="AC109" s="25">
        <f>U109*'Location Plan'!$B$60+V109*'Location Plan'!$C$60+W109*'Location Plan'!$D$60+X109*'Location Plan'!$E$60+Y109*'Location Plan'!$F$60+Z109*'Location Plan'!$G$60+AA109*'Location Plan'!$H$60</f>
        <v>1</v>
      </c>
      <c r="AD109" s="20">
        <v>9</v>
      </c>
      <c r="AE109" s="20">
        <v>3</v>
      </c>
      <c r="AF109" s="20">
        <v>0</v>
      </c>
      <c r="AG109" s="20">
        <v>0</v>
      </c>
      <c r="AH109" s="20">
        <v>0</v>
      </c>
      <c r="AI109" s="20">
        <v>0</v>
      </c>
      <c r="AJ109" s="20">
        <v>0</v>
      </c>
      <c r="AK109" s="5">
        <f t="shared" si="10"/>
        <v>12</v>
      </c>
      <c r="AL109" s="25">
        <f>AD109*'Location Plan'!$B$60+AE109*'Location Plan'!$C$60+AF109*'Location Plan'!$D$60+AG109*'Location Plan'!$E$60+AH109*'Location Plan'!$F$60+AI109*'Location Plan'!$G$60+AJ109*'Location Plan'!$H$60</f>
        <v>12</v>
      </c>
      <c r="AM109" s="20">
        <v>2</v>
      </c>
      <c r="AN109" s="20">
        <v>1</v>
      </c>
      <c r="AO109" s="20">
        <v>0</v>
      </c>
      <c r="AP109" s="20">
        <v>0</v>
      </c>
      <c r="AQ109" s="20">
        <v>0</v>
      </c>
      <c r="AR109" s="20">
        <v>1</v>
      </c>
      <c r="AS109" s="20">
        <v>0</v>
      </c>
      <c r="AT109" s="5">
        <f t="shared" si="9"/>
        <v>4</v>
      </c>
      <c r="AU109" s="25">
        <f>AM109*'Location Plan'!$B$60+AN109*'Location Plan'!$C$60+AO109*'Location Plan'!$D$60+AP109*'Location Plan'!$E$60+AQ109*'Location Plan'!$F$60+AR109*'Location Plan'!$G$60+AS109*'Location Plan'!$H$60</f>
        <v>3.4</v>
      </c>
      <c r="AV109" s="20">
        <v>6</v>
      </c>
      <c r="AW109" s="20">
        <v>7</v>
      </c>
      <c r="AX109" s="20">
        <v>0</v>
      </c>
      <c r="AY109" s="20">
        <v>0</v>
      </c>
      <c r="AZ109" s="20">
        <v>0</v>
      </c>
      <c r="BA109" s="20">
        <v>0</v>
      </c>
      <c r="BB109" s="20">
        <v>0</v>
      </c>
      <c r="BC109" s="5">
        <f t="shared" si="11"/>
        <v>13</v>
      </c>
      <c r="BD109" s="25">
        <f>AV109*'Location Plan'!$B$60+AW109*'Location Plan'!$C$60+AX109*'Location Plan'!$D$60+AY109*'Location Plan'!$E$60+AZ109*'Location Plan'!$F$60+BA109*'Location Plan'!$G$60+BB109*'Location Plan'!$H$60</f>
        <v>13</v>
      </c>
    </row>
    <row r="110" spans="1:56" ht="13.5" customHeight="1">
      <c r="A110" s="127">
        <v>0.59027777777777701</v>
      </c>
      <c r="B110" s="128"/>
      <c r="C110" s="20">
        <v>1</v>
      </c>
      <c r="D110" s="20">
        <v>0</v>
      </c>
      <c r="E110" s="20">
        <v>0</v>
      </c>
      <c r="F110" s="20">
        <v>0</v>
      </c>
      <c r="G110" s="20">
        <v>0</v>
      </c>
      <c r="H110" s="20">
        <v>1</v>
      </c>
      <c r="I110" s="20">
        <v>2</v>
      </c>
      <c r="J110" s="5">
        <f t="shared" si="6"/>
        <v>4</v>
      </c>
      <c r="K110" s="25">
        <f>C110*'Location Plan'!$B$60+D110*'Location Plan'!$C$60+E110*'Location Plan'!$D$60+F110*'Location Plan'!$E$60+G110*'Location Plan'!$F$60+H110*'Location Plan'!$G$60+I110*'Location Plan'!$H$60</f>
        <v>1.7999999999999998</v>
      </c>
      <c r="L110" s="20">
        <v>5</v>
      </c>
      <c r="M110" s="20">
        <v>0</v>
      </c>
      <c r="N110" s="20">
        <v>0</v>
      </c>
      <c r="O110" s="20">
        <v>0</v>
      </c>
      <c r="P110" s="20">
        <v>0</v>
      </c>
      <c r="Q110" s="20">
        <v>0</v>
      </c>
      <c r="R110" s="20">
        <v>0</v>
      </c>
      <c r="S110" s="5">
        <f t="shared" si="7"/>
        <v>5</v>
      </c>
      <c r="T110" s="25">
        <f>L110*'Location Plan'!$B$60+M110*'Location Plan'!$C$60+N110*'Location Plan'!$D$60+O110*'Location Plan'!$E$60+P110*'Location Plan'!$F$60+Q110*'Location Plan'!$G$60+R110*'Location Plan'!$H$60</f>
        <v>5</v>
      </c>
      <c r="U110" s="20">
        <v>1</v>
      </c>
      <c r="V110" s="20">
        <v>0</v>
      </c>
      <c r="W110" s="20">
        <v>0</v>
      </c>
      <c r="X110" s="20">
        <v>0</v>
      </c>
      <c r="Y110" s="20">
        <v>0</v>
      </c>
      <c r="Z110" s="20">
        <v>0</v>
      </c>
      <c r="AA110" s="20">
        <v>0</v>
      </c>
      <c r="AB110" s="5">
        <f t="shared" si="8"/>
        <v>1</v>
      </c>
      <c r="AC110" s="25">
        <f>U110*'Location Plan'!$B$60+V110*'Location Plan'!$C$60+W110*'Location Plan'!$D$60+X110*'Location Plan'!$E$60+Y110*'Location Plan'!$F$60+Z110*'Location Plan'!$G$60+AA110*'Location Plan'!$H$60</f>
        <v>1</v>
      </c>
      <c r="AD110" s="20">
        <v>1</v>
      </c>
      <c r="AE110" s="20">
        <v>0</v>
      </c>
      <c r="AF110" s="20">
        <v>0</v>
      </c>
      <c r="AG110" s="20">
        <v>0</v>
      </c>
      <c r="AH110" s="20">
        <v>1</v>
      </c>
      <c r="AI110" s="20">
        <v>0</v>
      </c>
      <c r="AJ110" s="20">
        <v>0</v>
      </c>
      <c r="AK110" s="5">
        <f t="shared" si="10"/>
        <v>2</v>
      </c>
      <c r="AL110" s="25">
        <f>AD110*'Location Plan'!$B$60+AE110*'Location Plan'!$C$60+AF110*'Location Plan'!$D$60+AG110*'Location Plan'!$E$60+AH110*'Location Plan'!$F$60+AI110*'Location Plan'!$G$60+AJ110*'Location Plan'!$H$60</f>
        <v>3.5</v>
      </c>
      <c r="AM110" s="20">
        <v>3</v>
      </c>
      <c r="AN110" s="20">
        <v>0</v>
      </c>
      <c r="AO110" s="20">
        <v>0</v>
      </c>
      <c r="AP110" s="20">
        <v>0</v>
      </c>
      <c r="AQ110" s="20">
        <v>0</v>
      </c>
      <c r="AR110" s="20">
        <v>0</v>
      </c>
      <c r="AS110" s="20">
        <v>0</v>
      </c>
      <c r="AT110" s="5">
        <f t="shared" si="9"/>
        <v>3</v>
      </c>
      <c r="AU110" s="25">
        <f>AM110*'Location Plan'!$B$60+AN110*'Location Plan'!$C$60+AO110*'Location Plan'!$D$60+AP110*'Location Plan'!$E$60+AQ110*'Location Plan'!$F$60+AR110*'Location Plan'!$G$60+AS110*'Location Plan'!$H$60</f>
        <v>3</v>
      </c>
      <c r="AV110" s="20">
        <v>6</v>
      </c>
      <c r="AW110" s="20">
        <v>1</v>
      </c>
      <c r="AX110" s="20">
        <v>0</v>
      </c>
      <c r="AY110" s="20">
        <v>0</v>
      </c>
      <c r="AZ110" s="20">
        <v>1</v>
      </c>
      <c r="BA110" s="20">
        <v>0</v>
      </c>
      <c r="BB110" s="20">
        <v>0</v>
      </c>
      <c r="BC110" s="5">
        <f t="shared" si="11"/>
        <v>8</v>
      </c>
      <c r="BD110" s="25">
        <f>AV110*'Location Plan'!$B$60+AW110*'Location Plan'!$C$60+AX110*'Location Plan'!$D$60+AY110*'Location Plan'!$E$60+AZ110*'Location Plan'!$F$60+BA110*'Location Plan'!$G$60+BB110*'Location Plan'!$H$60</f>
        <v>9.5</v>
      </c>
    </row>
    <row r="111" spans="1:56" ht="13.5" customHeight="1">
      <c r="A111" s="127">
        <v>0.59375</v>
      </c>
      <c r="B111" s="128"/>
      <c r="C111" s="20">
        <v>0</v>
      </c>
      <c r="D111" s="20">
        <v>0</v>
      </c>
      <c r="E111" s="20">
        <v>0</v>
      </c>
      <c r="F111" s="20">
        <v>0</v>
      </c>
      <c r="G111" s="20">
        <v>1</v>
      </c>
      <c r="H111" s="20">
        <v>0</v>
      </c>
      <c r="I111" s="20">
        <v>0</v>
      </c>
      <c r="J111" s="5">
        <f t="shared" si="6"/>
        <v>1</v>
      </c>
      <c r="K111" s="25">
        <f>C111*'Location Plan'!$B$60+D111*'Location Plan'!$C$60+E111*'Location Plan'!$D$60+F111*'Location Plan'!$E$60+G111*'Location Plan'!$F$60+H111*'Location Plan'!$G$60+I111*'Location Plan'!$H$60</f>
        <v>2.5</v>
      </c>
      <c r="L111" s="20">
        <v>7</v>
      </c>
      <c r="M111" s="20">
        <v>1</v>
      </c>
      <c r="N111" s="20">
        <v>0</v>
      </c>
      <c r="O111" s="20">
        <v>0</v>
      </c>
      <c r="P111" s="20">
        <v>0</v>
      </c>
      <c r="Q111" s="20">
        <v>0</v>
      </c>
      <c r="R111" s="20">
        <v>0</v>
      </c>
      <c r="S111" s="5">
        <f t="shared" si="7"/>
        <v>8</v>
      </c>
      <c r="T111" s="25">
        <f>L111*'Location Plan'!$B$60+M111*'Location Plan'!$C$60+N111*'Location Plan'!$D$60+O111*'Location Plan'!$E$60+P111*'Location Plan'!$F$60+Q111*'Location Plan'!$G$60+R111*'Location Plan'!$H$60</f>
        <v>8</v>
      </c>
      <c r="U111" s="20">
        <v>1</v>
      </c>
      <c r="V111" s="20">
        <v>0</v>
      </c>
      <c r="W111" s="20">
        <v>0</v>
      </c>
      <c r="X111" s="20">
        <v>0</v>
      </c>
      <c r="Y111" s="20">
        <v>0</v>
      </c>
      <c r="Z111" s="20">
        <v>0</v>
      </c>
      <c r="AA111" s="20">
        <v>0</v>
      </c>
      <c r="AB111" s="5">
        <f t="shared" si="8"/>
        <v>1</v>
      </c>
      <c r="AC111" s="25">
        <f>U111*'Location Plan'!$B$60+V111*'Location Plan'!$C$60+W111*'Location Plan'!$D$60+X111*'Location Plan'!$E$60+Y111*'Location Plan'!$F$60+Z111*'Location Plan'!$G$60+AA111*'Location Plan'!$H$60</f>
        <v>1</v>
      </c>
      <c r="AD111" s="20">
        <v>4</v>
      </c>
      <c r="AE111" s="20">
        <v>2</v>
      </c>
      <c r="AF111" s="20">
        <v>1</v>
      </c>
      <c r="AG111" s="20">
        <v>0</v>
      </c>
      <c r="AH111" s="20">
        <v>0</v>
      </c>
      <c r="AI111" s="20">
        <v>0</v>
      </c>
      <c r="AJ111" s="20">
        <v>0</v>
      </c>
      <c r="AK111" s="5">
        <f t="shared" si="10"/>
        <v>7</v>
      </c>
      <c r="AL111" s="25">
        <f>AD111*'Location Plan'!$B$60+AE111*'Location Plan'!$C$60+AF111*'Location Plan'!$D$60+AG111*'Location Plan'!$E$60+AH111*'Location Plan'!$F$60+AI111*'Location Plan'!$G$60+AJ111*'Location Plan'!$H$60</f>
        <v>7.9</v>
      </c>
      <c r="AM111" s="20">
        <v>4</v>
      </c>
      <c r="AN111" s="20">
        <v>1</v>
      </c>
      <c r="AO111" s="20">
        <v>0</v>
      </c>
      <c r="AP111" s="20">
        <v>0</v>
      </c>
      <c r="AQ111" s="20">
        <v>0</v>
      </c>
      <c r="AR111" s="20">
        <v>0</v>
      </c>
      <c r="AS111" s="20">
        <v>0</v>
      </c>
      <c r="AT111" s="5">
        <f t="shared" si="9"/>
        <v>5</v>
      </c>
      <c r="AU111" s="25">
        <f>AM111*'Location Plan'!$B$60+AN111*'Location Plan'!$C$60+AO111*'Location Plan'!$D$60+AP111*'Location Plan'!$E$60+AQ111*'Location Plan'!$F$60+AR111*'Location Plan'!$G$60+AS111*'Location Plan'!$H$60</f>
        <v>5</v>
      </c>
      <c r="AV111" s="20">
        <v>11</v>
      </c>
      <c r="AW111" s="20">
        <v>0</v>
      </c>
      <c r="AX111" s="20">
        <v>0</v>
      </c>
      <c r="AY111" s="20">
        <v>0</v>
      </c>
      <c r="AZ111" s="20">
        <v>0</v>
      </c>
      <c r="BA111" s="20">
        <v>0</v>
      </c>
      <c r="BB111" s="20">
        <v>0</v>
      </c>
      <c r="BC111" s="5">
        <f t="shared" si="11"/>
        <v>11</v>
      </c>
      <c r="BD111" s="25">
        <f>AV111*'Location Plan'!$B$60+AW111*'Location Plan'!$C$60+AX111*'Location Plan'!$D$60+AY111*'Location Plan'!$E$60+AZ111*'Location Plan'!$F$60+BA111*'Location Plan'!$G$60+BB111*'Location Plan'!$H$60</f>
        <v>11</v>
      </c>
    </row>
    <row r="112" spans="1:56" ht="13.5" customHeight="1">
      <c r="A112" s="127">
        <v>0.59722222222222199</v>
      </c>
      <c r="B112" s="128"/>
      <c r="C112" s="20">
        <v>3</v>
      </c>
      <c r="D112" s="20">
        <v>0</v>
      </c>
      <c r="E112" s="20">
        <v>0</v>
      </c>
      <c r="F112" s="20">
        <v>0</v>
      </c>
      <c r="G112" s="20">
        <v>0</v>
      </c>
      <c r="H112" s="20">
        <v>0</v>
      </c>
      <c r="I112" s="20">
        <v>0</v>
      </c>
      <c r="J112" s="5">
        <f t="shared" si="6"/>
        <v>3</v>
      </c>
      <c r="K112" s="25">
        <f>C112*'Location Plan'!$B$60+D112*'Location Plan'!$C$60+E112*'Location Plan'!$D$60+F112*'Location Plan'!$E$60+G112*'Location Plan'!$F$60+H112*'Location Plan'!$G$60+I112*'Location Plan'!$H$60</f>
        <v>3</v>
      </c>
      <c r="L112" s="20">
        <v>4</v>
      </c>
      <c r="M112" s="20">
        <v>1</v>
      </c>
      <c r="N112" s="20">
        <v>0</v>
      </c>
      <c r="O112" s="20">
        <v>0</v>
      </c>
      <c r="P112" s="20">
        <v>0</v>
      </c>
      <c r="Q112" s="20">
        <v>0</v>
      </c>
      <c r="R112" s="20">
        <v>0</v>
      </c>
      <c r="S112" s="5">
        <f t="shared" si="7"/>
        <v>5</v>
      </c>
      <c r="T112" s="25">
        <f>L112*'Location Plan'!$B$60+M112*'Location Plan'!$C$60+N112*'Location Plan'!$D$60+O112*'Location Plan'!$E$60+P112*'Location Plan'!$F$60+Q112*'Location Plan'!$G$60+R112*'Location Plan'!$H$60</f>
        <v>5</v>
      </c>
      <c r="U112" s="20">
        <v>1</v>
      </c>
      <c r="V112" s="20">
        <v>0</v>
      </c>
      <c r="W112" s="20">
        <v>0</v>
      </c>
      <c r="X112" s="20">
        <v>0</v>
      </c>
      <c r="Y112" s="20">
        <v>0</v>
      </c>
      <c r="Z112" s="20">
        <v>0</v>
      </c>
      <c r="AA112" s="20">
        <v>0</v>
      </c>
      <c r="AB112" s="5">
        <f t="shared" si="8"/>
        <v>1</v>
      </c>
      <c r="AC112" s="25">
        <f>U112*'Location Plan'!$B$60+V112*'Location Plan'!$C$60+W112*'Location Plan'!$D$60+X112*'Location Plan'!$E$60+Y112*'Location Plan'!$F$60+Z112*'Location Plan'!$G$60+AA112*'Location Plan'!$H$60</f>
        <v>1</v>
      </c>
      <c r="AD112" s="20">
        <v>5</v>
      </c>
      <c r="AE112" s="20">
        <v>3</v>
      </c>
      <c r="AF112" s="20">
        <v>0</v>
      </c>
      <c r="AG112" s="20">
        <v>0</v>
      </c>
      <c r="AH112" s="20">
        <v>1</v>
      </c>
      <c r="AI112" s="20">
        <v>0</v>
      </c>
      <c r="AJ112" s="20">
        <v>0</v>
      </c>
      <c r="AK112" s="5">
        <f t="shared" si="10"/>
        <v>9</v>
      </c>
      <c r="AL112" s="25">
        <f>AD112*'Location Plan'!$B$60+AE112*'Location Plan'!$C$60+AF112*'Location Plan'!$D$60+AG112*'Location Plan'!$E$60+AH112*'Location Plan'!$F$60+AI112*'Location Plan'!$G$60+AJ112*'Location Plan'!$H$60</f>
        <v>10.5</v>
      </c>
      <c r="AM112" s="20">
        <v>1</v>
      </c>
      <c r="AN112" s="20">
        <v>2</v>
      </c>
      <c r="AO112" s="20">
        <v>0</v>
      </c>
      <c r="AP112" s="20">
        <v>0</v>
      </c>
      <c r="AQ112" s="20">
        <v>0</v>
      </c>
      <c r="AR112" s="20">
        <v>0</v>
      </c>
      <c r="AS112" s="20">
        <v>0</v>
      </c>
      <c r="AT112" s="5">
        <f t="shared" si="9"/>
        <v>3</v>
      </c>
      <c r="AU112" s="25">
        <f>AM112*'Location Plan'!$B$60+AN112*'Location Plan'!$C$60+AO112*'Location Plan'!$D$60+AP112*'Location Plan'!$E$60+AQ112*'Location Plan'!$F$60+AR112*'Location Plan'!$G$60+AS112*'Location Plan'!$H$60</f>
        <v>3</v>
      </c>
      <c r="AV112" s="20">
        <v>3</v>
      </c>
      <c r="AW112" s="20">
        <v>2</v>
      </c>
      <c r="AX112" s="20">
        <v>0</v>
      </c>
      <c r="AY112" s="20">
        <v>0</v>
      </c>
      <c r="AZ112" s="20">
        <v>0</v>
      </c>
      <c r="BA112" s="20">
        <v>0</v>
      </c>
      <c r="BB112" s="20">
        <v>0</v>
      </c>
      <c r="BC112" s="5">
        <f t="shared" si="11"/>
        <v>5</v>
      </c>
      <c r="BD112" s="25">
        <f>AV112*'Location Plan'!$B$60+AW112*'Location Plan'!$C$60+AX112*'Location Plan'!$D$60+AY112*'Location Plan'!$E$60+AZ112*'Location Plan'!$F$60+BA112*'Location Plan'!$G$60+BB112*'Location Plan'!$H$60</f>
        <v>5</v>
      </c>
    </row>
    <row r="113" spans="1:56" ht="13.5" customHeight="1">
      <c r="A113" s="127">
        <v>0.60069444444444398</v>
      </c>
      <c r="B113" s="128"/>
      <c r="C113" s="20">
        <v>2</v>
      </c>
      <c r="D113" s="20">
        <v>0</v>
      </c>
      <c r="E113" s="20">
        <v>0</v>
      </c>
      <c r="F113" s="20">
        <v>0</v>
      </c>
      <c r="G113" s="20">
        <v>0</v>
      </c>
      <c r="H113" s="20">
        <v>0</v>
      </c>
      <c r="I113" s="20">
        <v>0</v>
      </c>
      <c r="J113" s="5">
        <f t="shared" si="6"/>
        <v>2</v>
      </c>
      <c r="K113" s="25">
        <f>C113*'Location Plan'!$B$60+D113*'Location Plan'!$C$60+E113*'Location Plan'!$D$60+F113*'Location Plan'!$E$60+G113*'Location Plan'!$F$60+H113*'Location Plan'!$G$60+I113*'Location Plan'!$H$60</f>
        <v>2</v>
      </c>
      <c r="L113" s="20">
        <v>5</v>
      </c>
      <c r="M113" s="20">
        <v>1</v>
      </c>
      <c r="N113" s="20">
        <v>0</v>
      </c>
      <c r="O113" s="20">
        <v>0</v>
      </c>
      <c r="P113" s="20">
        <v>0</v>
      </c>
      <c r="Q113" s="20">
        <v>0</v>
      </c>
      <c r="R113" s="20">
        <v>0</v>
      </c>
      <c r="S113" s="5">
        <f t="shared" si="7"/>
        <v>6</v>
      </c>
      <c r="T113" s="25">
        <f>L113*'Location Plan'!$B$60+M113*'Location Plan'!$C$60+N113*'Location Plan'!$D$60+O113*'Location Plan'!$E$60+P113*'Location Plan'!$F$60+Q113*'Location Plan'!$G$60+R113*'Location Plan'!$H$60</f>
        <v>6</v>
      </c>
      <c r="U113" s="20">
        <v>0</v>
      </c>
      <c r="V113" s="20">
        <v>1</v>
      </c>
      <c r="W113" s="20">
        <v>0</v>
      </c>
      <c r="X113" s="20">
        <v>0</v>
      </c>
      <c r="Y113" s="20">
        <v>0</v>
      </c>
      <c r="Z113" s="20">
        <v>0</v>
      </c>
      <c r="AA113" s="20">
        <v>0</v>
      </c>
      <c r="AB113" s="5">
        <f t="shared" si="8"/>
        <v>1</v>
      </c>
      <c r="AC113" s="25">
        <f>U113*'Location Plan'!$B$60+V113*'Location Plan'!$C$60+W113*'Location Plan'!$D$60+X113*'Location Plan'!$E$60+Y113*'Location Plan'!$F$60+Z113*'Location Plan'!$G$60+AA113*'Location Plan'!$H$60</f>
        <v>1</v>
      </c>
      <c r="AD113" s="20">
        <v>15</v>
      </c>
      <c r="AE113" s="20">
        <v>6</v>
      </c>
      <c r="AF113" s="20">
        <v>1</v>
      </c>
      <c r="AG113" s="20">
        <v>0</v>
      </c>
      <c r="AH113" s="20">
        <v>0</v>
      </c>
      <c r="AI113" s="20">
        <v>0</v>
      </c>
      <c r="AJ113" s="20">
        <v>0</v>
      </c>
      <c r="AK113" s="5">
        <f t="shared" si="10"/>
        <v>22</v>
      </c>
      <c r="AL113" s="25">
        <f>AD113*'Location Plan'!$B$60+AE113*'Location Plan'!$C$60+AF113*'Location Plan'!$D$60+AG113*'Location Plan'!$E$60+AH113*'Location Plan'!$F$60+AI113*'Location Plan'!$G$60+AJ113*'Location Plan'!$H$60</f>
        <v>22.9</v>
      </c>
      <c r="AM113" s="20">
        <v>1</v>
      </c>
      <c r="AN113" s="20">
        <v>1</v>
      </c>
      <c r="AO113" s="20">
        <v>0</v>
      </c>
      <c r="AP113" s="20">
        <v>0</v>
      </c>
      <c r="AQ113" s="20">
        <v>0</v>
      </c>
      <c r="AR113" s="20">
        <v>1</v>
      </c>
      <c r="AS113" s="20">
        <v>0</v>
      </c>
      <c r="AT113" s="5">
        <f t="shared" si="9"/>
        <v>3</v>
      </c>
      <c r="AU113" s="25">
        <f>AM113*'Location Plan'!$B$60+AN113*'Location Plan'!$C$60+AO113*'Location Plan'!$D$60+AP113*'Location Plan'!$E$60+AQ113*'Location Plan'!$F$60+AR113*'Location Plan'!$G$60+AS113*'Location Plan'!$H$60</f>
        <v>2.4</v>
      </c>
      <c r="AV113" s="20">
        <v>7</v>
      </c>
      <c r="AW113" s="20">
        <v>3</v>
      </c>
      <c r="AX113" s="20">
        <v>0</v>
      </c>
      <c r="AY113" s="20">
        <v>0</v>
      </c>
      <c r="AZ113" s="20">
        <v>1</v>
      </c>
      <c r="BA113" s="20">
        <v>0</v>
      </c>
      <c r="BB113" s="20">
        <v>0</v>
      </c>
      <c r="BC113" s="5">
        <f t="shared" si="11"/>
        <v>11</v>
      </c>
      <c r="BD113" s="25">
        <f>AV113*'Location Plan'!$B$60+AW113*'Location Plan'!$C$60+AX113*'Location Plan'!$D$60+AY113*'Location Plan'!$E$60+AZ113*'Location Plan'!$F$60+BA113*'Location Plan'!$G$60+BB113*'Location Plan'!$H$60</f>
        <v>12.5</v>
      </c>
    </row>
    <row r="114" spans="1:56" ht="13.5" customHeight="1">
      <c r="A114" s="127">
        <v>0.60416666666666596</v>
      </c>
      <c r="B114" s="128"/>
      <c r="C114" s="20">
        <v>4</v>
      </c>
      <c r="D114" s="20">
        <v>0</v>
      </c>
      <c r="E114" s="20">
        <v>0</v>
      </c>
      <c r="F114" s="20">
        <v>0</v>
      </c>
      <c r="G114" s="20">
        <v>0</v>
      </c>
      <c r="H114" s="20">
        <v>0</v>
      </c>
      <c r="I114" s="20">
        <v>0</v>
      </c>
      <c r="J114" s="5">
        <f t="shared" si="6"/>
        <v>4</v>
      </c>
      <c r="K114" s="25">
        <f>C114*'Location Plan'!$B$60+D114*'Location Plan'!$C$60+E114*'Location Plan'!$D$60+F114*'Location Plan'!$E$60+G114*'Location Plan'!$F$60+H114*'Location Plan'!$G$60+I114*'Location Plan'!$H$60</f>
        <v>4</v>
      </c>
      <c r="L114" s="20">
        <v>2</v>
      </c>
      <c r="M114" s="20">
        <v>0</v>
      </c>
      <c r="N114" s="20">
        <v>0</v>
      </c>
      <c r="O114" s="20">
        <v>0</v>
      </c>
      <c r="P114" s="20">
        <v>0</v>
      </c>
      <c r="Q114" s="20">
        <v>0</v>
      </c>
      <c r="R114" s="20">
        <v>0</v>
      </c>
      <c r="S114" s="5">
        <f t="shared" si="7"/>
        <v>2</v>
      </c>
      <c r="T114" s="25">
        <f>L114*'Location Plan'!$B$60+M114*'Location Plan'!$C$60+N114*'Location Plan'!$D$60+O114*'Location Plan'!$E$60+P114*'Location Plan'!$F$60+Q114*'Location Plan'!$G$60+R114*'Location Plan'!$H$60</f>
        <v>2</v>
      </c>
      <c r="U114" s="20">
        <v>1</v>
      </c>
      <c r="V114" s="20">
        <v>0</v>
      </c>
      <c r="W114" s="20">
        <v>0</v>
      </c>
      <c r="X114" s="20">
        <v>0</v>
      </c>
      <c r="Y114" s="20">
        <v>0</v>
      </c>
      <c r="Z114" s="20">
        <v>0</v>
      </c>
      <c r="AA114" s="20">
        <v>0</v>
      </c>
      <c r="AB114" s="5">
        <f t="shared" si="8"/>
        <v>1</v>
      </c>
      <c r="AC114" s="25">
        <f>U114*'Location Plan'!$B$60+V114*'Location Plan'!$C$60+W114*'Location Plan'!$D$60+X114*'Location Plan'!$E$60+Y114*'Location Plan'!$F$60+Z114*'Location Plan'!$G$60+AA114*'Location Plan'!$H$60</f>
        <v>1</v>
      </c>
      <c r="AD114" s="20">
        <v>5</v>
      </c>
      <c r="AE114" s="20">
        <v>0</v>
      </c>
      <c r="AF114" s="20">
        <v>0</v>
      </c>
      <c r="AG114" s="20">
        <v>0</v>
      </c>
      <c r="AH114" s="20">
        <v>0</v>
      </c>
      <c r="AI114" s="20">
        <v>1</v>
      </c>
      <c r="AJ114" s="20">
        <v>0</v>
      </c>
      <c r="AK114" s="5">
        <f t="shared" si="10"/>
        <v>6</v>
      </c>
      <c r="AL114" s="25">
        <f>AD114*'Location Plan'!$B$60+AE114*'Location Plan'!$C$60+AF114*'Location Plan'!$D$60+AG114*'Location Plan'!$E$60+AH114*'Location Plan'!$F$60+AI114*'Location Plan'!$G$60+AJ114*'Location Plan'!$H$60</f>
        <v>5.4</v>
      </c>
      <c r="AM114" s="20">
        <v>7</v>
      </c>
      <c r="AN114" s="20">
        <v>0</v>
      </c>
      <c r="AO114" s="20">
        <v>0</v>
      </c>
      <c r="AP114" s="20">
        <v>0</v>
      </c>
      <c r="AQ114" s="20">
        <v>1</v>
      </c>
      <c r="AR114" s="20">
        <v>0</v>
      </c>
      <c r="AS114" s="20">
        <v>0</v>
      </c>
      <c r="AT114" s="5">
        <f t="shared" si="9"/>
        <v>8</v>
      </c>
      <c r="AU114" s="25">
        <f>AM114*'Location Plan'!$B$60+AN114*'Location Plan'!$C$60+AO114*'Location Plan'!$D$60+AP114*'Location Plan'!$E$60+AQ114*'Location Plan'!$F$60+AR114*'Location Plan'!$G$60+AS114*'Location Plan'!$H$60</f>
        <v>9.5</v>
      </c>
      <c r="AV114" s="20">
        <v>15</v>
      </c>
      <c r="AW114" s="20">
        <v>1</v>
      </c>
      <c r="AX114" s="20">
        <v>0</v>
      </c>
      <c r="AY114" s="20">
        <v>0</v>
      </c>
      <c r="AZ114" s="20">
        <v>2</v>
      </c>
      <c r="BA114" s="20">
        <v>1</v>
      </c>
      <c r="BB114" s="20">
        <v>0</v>
      </c>
      <c r="BC114" s="5">
        <f t="shared" si="11"/>
        <v>19</v>
      </c>
      <c r="BD114" s="25">
        <f>AV114*'Location Plan'!$B$60+AW114*'Location Plan'!$C$60+AX114*'Location Plan'!$D$60+AY114*'Location Plan'!$E$60+AZ114*'Location Plan'!$F$60+BA114*'Location Plan'!$G$60+BB114*'Location Plan'!$H$60</f>
        <v>21.4</v>
      </c>
    </row>
    <row r="115" spans="1:56" ht="13.5" customHeight="1">
      <c r="A115" s="127">
        <v>0.60763888888888895</v>
      </c>
      <c r="B115" s="128"/>
      <c r="C115" s="20">
        <v>1</v>
      </c>
      <c r="D115" s="20">
        <v>0</v>
      </c>
      <c r="E115" s="20">
        <v>0</v>
      </c>
      <c r="F115" s="20">
        <v>0</v>
      </c>
      <c r="G115" s="20">
        <v>0</v>
      </c>
      <c r="H115" s="20">
        <v>0</v>
      </c>
      <c r="I115" s="20">
        <v>1</v>
      </c>
      <c r="J115" s="5">
        <f t="shared" si="6"/>
        <v>2</v>
      </c>
      <c r="K115" s="25">
        <f>C115*'Location Plan'!$B$60+D115*'Location Plan'!$C$60+E115*'Location Plan'!$D$60+F115*'Location Plan'!$E$60+G115*'Location Plan'!$F$60+H115*'Location Plan'!$G$60+I115*'Location Plan'!$H$60</f>
        <v>1.2</v>
      </c>
      <c r="L115" s="20">
        <v>2</v>
      </c>
      <c r="M115" s="20">
        <v>0</v>
      </c>
      <c r="N115" s="20">
        <v>0</v>
      </c>
      <c r="O115" s="20">
        <v>0</v>
      </c>
      <c r="P115" s="20">
        <v>0</v>
      </c>
      <c r="Q115" s="20">
        <v>0</v>
      </c>
      <c r="R115" s="20">
        <v>0</v>
      </c>
      <c r="S115" s="5">
        <f t="shared" si="7"/>
        <v>2</v>
      </c>
      <c r="T115" s="25">
        <f>L115*'Location Plan'!$B$60+M115*'Location Plan'!$C$60+N115*'Location Plan'!$D$60+O115*'Location Plan'!$E$60+P115*'Location Plan'!$F$60+Q115*'Location Plan'!$G$60+R115*'Location Plan'!$H$60</f>
        <v>2</v>
      </c>
      <c r="U115" s="20">
        <v>1</v>
      </c>
      <c r="V115" s="20">
        <v>0</v>
      </c>
      <c r="W115" s="20">
        <v>0</v>
      </c>
      <c r="X115" s="20">
        <v>0</v>
      </c>
      <c r="Y115" s="20">
        <v>0</v>
      </c>
      <c r="Z115" s="20">
        <v>0</v>
      </c>
      <c r="AA115" s="20">
        <v>0</v>
      </c>
      <c r="AB115" s="5">
        <f t="shared" si="8"/>
        <v>1</v>
      </c>
      <c r="AC115" s="25">
        <f>U115*'Location Plan'!$B$60+V115*'Location Plan'!$C$60+W115*'Location Plan'!$D$60+X115*'Location Plan'!$E$60+Y115*'Location Plan'!$F$60+Z115*'Location Plan'!$G$60+AA115*'Location Plan'!$H$60</f>
        <v>1</v>
      </c>
      <c r="AD115" s="20">
        <v>4</v>
      </c>
      <c r="AE115" s="20">
        <v>0</v>
      </c>
      <c r="AF115" s="20">
        <v>0</v>
      </c>
      <c r="AG115" s="20">
        <v>0</v>
      </c>
      <c r="AH115" s="20">
        <v>0</v>
      </c>
      <c r="AI115" s="20">
        <v>0</v>
      </c>
      <c r="AJ115" s="20">
        <v>0</v>
      </c>
      <c r="AK115" s="5">
        <f t="shared" si="10"/>
        <v>4</v>
      </c>
      <c r="AL115" s="25">
        <f>AD115*'Location Plan'!$B$60+AE115*'Location Plan'!$C$60+AF115*'Location Plan'!$D$60+AG115*'Location Plan'!$E$60+AH115*'Location Plan'!$F$60+AI115*'Location Plan'!$G$60+AJ115*'Location Plan'!$H$60</f>
        <v>4</v>
      </c>
      <c r="AM115" s="20">
        <v>4</v>
      </c>
      <c r="AN115" s="20">
        <v>2</v>
      </c>
      <c r="AO115" s="20">
        <v>0</v>
      </c>
      <c r="AP115" s="20">
        <v>0</v>
      </c>
      <c r="AQ115" s="20">
        <v>1</v>
      </c>
      <c r="AR115" s="20">
        <v>0</v>
      </c>
      <c r="AS115" s="20">
        <v>0</v>
      </c>
      <c r="AT115" s="5">
        <f t="shared" si="9"/>
        <v>7</v>
      </c>
      <c r="AU115" s="25">
        <f>AM115*'Location Plan'!$B$60+AN115*'Location Plan'!$C$60+AO115*'Location Plan'!$D$60+AP115*'Location Plan'!$E$60+AQ115*'Location Plan'!$F$60+AR115*'Location Plan'!$G$60+AS115*'Location Plan'!$H$60</f>
        <v>8.5</v>
      </c>
      <c r="AV115" s="20">
        <v>9</v>
      </c>
      <c r="AW115" s="20">
        <v>1</v>
      </c>
      <c r="AX115" s="20">
        <v>0</v>
      </c>
      <c r="AY115" s="20">
        <v>0</v>
      </c>
      <c r="AZ115" s="20">
        <v>0</v>
      </c>
      <c r="BA115" s="20">
        <v>1</v>
      </c>
      <c r="BB115" s="20">
        <v>1</v>
      </c>
      <c r="BC115" s="5">
        <f t="shared" si="11"/>
        <v>12</v>
      </c>
      <c r="BD115" s="25">
        <f>AV115*'Location Plan'!$B$60+AW115*'Location Plan'!$C$60+AX115*'Location Plan'!$D$60+AY115*'Location Plan'!$E$60+AZ115*'Location Plan'!$F$60+BA115*'Location Plan'!$G$60+BB115*'Location Plan'!$H$60</f>
        <v>10.6</v>
      </c>
    </row>
    <row r="116" spans="1:56" ht="13.5" customHeight="1">
      <c r="A116" s="127">
        <v>0.61111111111111105</v>
      </c>
      <c r="B116" s="128"/>
      <c r="C116" s="20">
        <v>2</v>
      </c>
      <c r="D116" s="20">
        <v>0</v>
      </c>
      <c r="E116" s="20">
        <v>0</v>
      </c>
      <c r="F116" s="20">
        <v>0</v>
      </c>
      <c r="G116" s="20">
        <v>0</v>
      </c>
      <c r="H116" s="20">
        <v>0</v>
      </c>
      <c r="I116" s="20">
        <v>0</v>
      </c>
      <c r="J116" s="5">
        <f t="shared" si="6"/>
        <v>2</v>
      </c>
      <c r="K116" s="25">
        <f>C116*'Location Plan'!$B$60+D116*'Location Plan'!$C$60+E116*'Location Plan'!$D$60+F116*'Location Plan'!$E$60+G116*'Location Plan'!$F$60+H116*'Location Plan'!$G$60+I116*'Location Plan'!$H$60</f>
        <v>2</v>
      </c>
      <c r="L116" s="20">
        <v>3</v>
      </c>
      <c r="M116" s="20">
        <v>0</v>
      </c>
      <c r="N116" s="20">
        <v>0</v>
      </c>
      <c r="O116" s="20">
        <v>0</v>
      </c>
      <c r="P116" s="20">
        <v>0</v>
      </c>
      <c r="Q116" s="20">
        <v>0</v>
      </c>
      <c r="R116" s="20">
        <v>0</v>
      </c>
      <c r="S116" s="5">
        <f t="shared" si="7"/>
        <v>3</v>
      </c>
      <c r="T116" s="25">
        <f>L116*'Location Plan'!$B$60+M116*'Location Plan'!$C$60+N116*'Location Plan'!$D$60+O116*'Location Plan'!$E$60+P116*'Location Plan'!$F$60+Q116*'Location Plan'!$G$60+R116*'Location Plan'!$H$60</f>
        <v>3</v>
      </c>
      <c r="U116" s="20">
        <v>1</v>
      </c>
      <c r="V116" s="20">
        <v>0</v>
      </c>
      <c r="W116" s="20">
        <v>0</v>
      </c>
      <c r="X116" s="20">
        <v>0</v>
      </c>
      <c r="Y116" s="20">
        <v>0</v>
      </c>
      <c r="Z116" s="20">
        <v>0</v>
      </c>
      <c r="AA116" s="20">
        <v>0</v>
      </c>
      <c r="AB116" s="5">
        <f t="shared" si="8"/>
        <v>1</v>
      </c>
      <c r="AC116" s="25">
        <f>U116*'Location Plan'!$B$60+V116*'Location Plan'!$C$60+W116*'Location Plan'!$D$60+X116*'Location Plan'!$E$60+Y116*'Location Plan'!$F$60+Z116*'Location Plan'!$G$60+AA116*'Location Plan'!$H$60</f>
        <v>1</v>
      </c>
      <c r="AD116" s="20">
        <v>6</v>
      </c>
      <c r="AE116" s="20">
        <v>1</v>
      </c>
      <c r="AF116" s="20">
        <v>0</v>
      </c>
      <c r="AG116" s="20">
        <v>0</v>
      </c>
      <c r="AH116" s="20">
        <v>0</v>
      </c>
      <c r="AI116" s="20">
        <v>0</v>
      </c>
      <c r="AJ116" s="20">
        <v>0</v>
      </c>
      <c r="AK116" s="5">
        <f t="shared" si="10"/>
        <v>7</v>
      </c>
      <c r="AL116" s="25">
        <f>AD116*'Location Plan'!$B$60+AE116*'Location Plan'!$C$60+AF116*'Location Plan'!$D$60+AG116*'Location Plan'!$E$60+AH116*'Location Plan'!$F$60+AI116*'Location Plan'!$G$60+AJ116*'Location Plan'!$H$60</f>
        <v>7</v>
      </c>
      <c r="AM116" s="20">
        <v>4</v>
      </c>
      <c r="AN116" s="20">
        <v>0</v>
      </c>
      <c r="AO116" s="20">
        <v>0</v>
      </c>
      <c r="AP116" s="20">
        <v>0</v>
      </c>
      <c r="AQ116" s="20">
        <v>0</v>
      </c>
      <c r="AR116" s="20">
        <v>0</v>
      </c>
      <c r="AS116" s="20">
        <v>0</v>
      </c>
      <c r="AT116" s="5">
        <f t="shared" si="9"/>
        <v>4</v>
      </c>
      <c r="AU116" s="25">
        <f>AM116*'Location Plan'!$B$60+AN116*'Location Plan'!$C$60+AO116*'Location Plan'!$D$60+AP116*'Location Plan'!$E$60+AQ116*'Location Plan'!$F$60+AR116*'Location Plan'!$G$60+AS116*'Location Plan'!$H$60</f>
        <v>4</v>
      </c>
      <c r="AV116" s="20">
        <v>11</v>
      </c>
      <c r="AW116" s="20">
        <v>0</v>
      </c>
      <c r="AX116" s="20">
        <v>0</v>
      </c>
      <c r="AY116" s="20">
        <v>0</v>
      </c>
      <c r="AZ116" s="20">
        <v>0</v>
      </c>
      <c r="BA116" s="20">
        <v>0</v>
      </c>
      <c r="BB116" s="20">
        <v>0</v>
      </c>
      <c r="BC116" s="5">
        <f t="shared" si="11"/>
        <v>11</v>
      </c>
      <c r="BD116" s="25">
        <f>AV116*'Location Plan'!$B$60+AW116*'Location Plan'!$C$60+AX116*'Location Plan'!$D$60+AY116*'Location Plan'!$E$60+AZ116*'Location Plan'!$F$60+BA116*'Location Plan'!$G$60+BB116*'Location Plan'!$H$60</f>
        <v>11</v>
      </c>
    </row>
    <row r="117" spans="1:56" ht="13.5" customHeight="1">
      <c r="A117" s="127">
        <v>0.61458333333333304</v>
      </c>
      <c r="B117" s="128"/>
      <c r="C117" s="20">
        <v>3</v>
      </c>
      <c r="D117" s="20">
        <v>0</v>
      </c>
      <c r="E117" s="20">
        <v>0</v>
      </c>
      <c r="F117" s="20">
        <v>0</v>
      </c>
      <c r="G117" s="20">
        <v>0</v>
      </c>
      <c r="H117" s="20">
        <v>0</v>
      </c>
      <c r="I117" s="20">
        <v>0</v>
      </c>
      <c r="J117" s="5">
        <f t="shared" si="6"/>
        <v>3</v>
      </c>
      <c r="K117" s="25">
        <f>C117*'Location Plan'!$B$60+D117*'Location Plan'!$C$60+E117*'Location Plan'!$D$60+F117*'Location Plan'!$E$60+G117*'Location Plan'!$F$60+H117*'Location Plan'!$G$60+I117*'Location Plan'!$H$60</f>
        <v>3</v>
      </c>
      <c r="L117" s="20">
        <v>3</v>
      </c>
      <c r="M117" s="20">
        <v>1</v>
      </c>
      <c r="N117" s="20">
        <v>0</v>
      </c>
      <c r="O117" s="20">
        <v>0</v>
      </c>
      <c r="P117" s="20">
        <v>0</v>
      </c>
      <c r="Q117" s="20">
        <v>1</v>
      </c>
      <c r="R117" s="20">
        <v>1</v>
      </c>
      <c r="S117" s="5">
        <f t="shared" si="7"/>
        <v>6</v>
      </c>
      <c r="T117" s="25">
        <f>L117*'Location Plan'!$B$60+M117*'Location Plan'!$C$60+N117*'Location Plan'!$D$60+O117*'Location Plan'!$E$60+P117*'Location Plan'!$F$60+Q117*'Location Plan'!$G$60+R117*'Location Plan'!$H$60</f>
        <v>4.6000000000000005</v>
      </c>
      <c r="U117" s="20">
        <v>1</v>
      </c>
      <c r="V117" s="20">
        <v>1</v>
      </c>
      <c r="W117" s="20">
        <v>0</v>
      </c>
      <c r="X117" s="20">
        <v>0</v>
      </c>
      <c r="Y117" s="20">
        <v>0</v>
      </c>
      <c r="Z117" s="20">
        <v>0</v>
      </c>
      <c r="AA117" s="20">
        <v>0</v>
      </c>
      <c r="AB117" s="5">
        <f t="shared" si="8"/>
        <v>2</v>
      </c>
      <c r="AC117" s="25">
        <f>U117*'Location Plan'!$B$60+V117*'Location Plan'!$C$60+W117*'Location Plan'!$D$60+X117*'Location Plan'!$E$60+Y117*'Location Plan'!$F$60+Z117*'Location Plan'!$G$60+AA117*'Location Plan'!$H$60</f>
        <v>2</v>
      </c>
      <c r="AD117" s="20">
        <v>7</v>
      </c>
      <c r="AE117" s="20">
        <v>1</v>
      </c>
      <c r="AF117" s="20">
        <v>0</v>
      </c>
      <c r="AG117" s="20">
        <v>0</v>
      </c>
      <c r="AH117" s="20">
        <v>0</v>
      </c>
      <c r="AI117" s="20">
        <v>0</v>
      </c>
      <c r="AJ117" s="20">
        <v>0</v>
      </c>
      <c r="AK117" s="5">
        <f t="shared" si="10"/>
        <v>8</v>
      </c>
      <c r="AL117" s="25">
        <f>AD117*'Location Plan'!$B$60+AE117*'Location Plan'!$C$60+AF117*'Location Plan'!$D$60+AG117*'Location Plan'!$E$60+AH117*'Location Plan'!$F$60+AI117*'Location Plan'!$G$60+AJ117*'Location Plan'!$H$60</f>
        <v>8</v>
      </c>
      <c r="AM117" s="20">
        <v>11</v>
      </c>
      <c r="AN117" s="20">
        <v>3</v>
      </c>
      <c r="AO117" s="20">
        <v>0</v>
      </c>
      <c r="AP117" s="20">
        <v>0</v>
      </c>
      <c r="AQ117" s="20">
        <v>0</v>
      </c>
      <c r="AR117" s="20">
        <v>0</v>
      </c>
      <c r="AS117" s="20">
        <v>0</v>
      </c>
      <c r="AT117" s="5">
        <f t="shared" si="9"/>
        <v>14</v>
      </c>
      <c r="AU117" s="25">
        <f>AM117*'Location Plan'!$B$60+AN117*'Location Plan'!$C$60+AO117*'Location Plan'!$D$60+AP117*'Location Plan'!$E$60+AQ117*'Location Plan'!$F$60+AR117*'Location Plan'!$G$60+AS117*'Location Plan'!$H$60</f>
        <v>14</v>
      </c>
      <c r="AV117" s="20">
        <v>4</v>
      </c>
      <c r="AW117" s="20">
        <v>3</v>
      </c>
      <c r="AX117" s="20">
        <v>0</v>
      </c>
      <c r="AY117" s="20">
        <v>0</v>
      </c>
      <c r="AZ117" s="20">
        <v>1</v>
      </c>
      <c r="BA117" s="20">
        <v>0</v>
      </c>
      <c r="BB117" s="20">
        <v>0</v>
      </c>
      <c r="BC117" s="5">
        <f t="shared" si="11"/>
        <v>8</v>
      </c>
      <c r="BD117" s="25">
        <f>AV117*'Location Plan'!$B$60+AW117*'Location Plan'!$C$60+AX117*'Location Plan'!$D$60+AY117*'Location Plan'!$E$60+AZ117*'Location Plan'!$F$60+BA117*'Location Plan'!$G$60+BB117*'Location Plan'!$H$60</f>
        <v>9.5</v>
      </c>
    </row>
    <row r="118" spans="1:56" ht="13.5" customHeight="1">
      <c r="A118" s="127">
        <v>0.61805555555555503</v>
      </c>
      <c r="B118" s="128"/>
      <c r="C118" s="20">
        <v>2</v>
      </c>
      <c r="D118" s="20">
        <v>0</v>
      </c>
      <c r="E118" s="20">
        <v>0</v>
      </c>
      <c r="F118" s="20">
        <v>0</v>
      </c>
      <c r="G118" s="20">
        <v>0</v>
      </c>
      <c r="H118" s="20">
        <v>0</v>
      </c>
      <c r="I118" s="20">
        <v>0</v>
      </c>
      <c r="J118" s="5">
        <f t="shared" si="6"/>
        <v>2</v>
      </c>
      <c r="K118" s="25">
        <f>C118*'Location Plan'!$B$60+D118*'Location Plan'!$C$60+E118*'Location Plan'!$D$60+F118*'Location Plan'!$E$60+G118*'Location Plan'!$F$60+H118*'Location Plan'!$G$60+I118*'Location Plan'!$H$60</f>
        <v>2</v>
      </c>
      <c r="L118" s="20">
        <v>4</v>
      </c>
      <c r="M118" s="20">
        <v>2</v>
      </c>
      <c r="N118" s="20">
        <v>0</v>
      </c>
      <c r="O118" s="20">
        <v>0</v>
      </c>
      <c r="P118" s="20">
        <v>0</v>
      </c>
      <c r="Q118" s="20">
        <v>0</v>
      </c>
      <c r="R118" s="20">
        <v>0</v>
      </c>
      <c r="S118" s="5">
        <f t="shared" si="7"/>
        <v>6</v>
      </c>
      <c r="T118" s="25">
        <f>L118*'Location Plan'!$B$60+M118*'Location Plan'!$C$60+N118*'Location Plan'!$D$60+O118*'Location Plan'!$E$60+P118*'Location Plan'!$F$60+Q118*'Location Plan'!$G$60+R118*'Location Plan'!$H$60</f>
        <v>6</v>
      </c>
      <c r="U118" s="20">
        <v>1</v>
      </c>
      <c r="V118" s="20">
        <v>1</v>
      </c>
      <c r="W118" s="20">
        <v>0</v>
      </c>
      <c r="X118" s="20">
        <v>0</v>
      </c>
      <c r="Y118" s="20">
        <v>0</v>
      </c>
      <c r="Z118" s="20">
        <v>0</v>
      </c>
      <c r="AA118" s="20">
        <v>0</v>
      </c>
      <c r="AB118" s="5">
        <f t="shared" si="8"/>
        <v>2</v>
      </c>
      <c r="AC118" s="25">
        <f>U118*'Location Plan'!$B$60+V118*'Location Plan'!$C$60+W118*'Location Plan'!$D$60+X118*'Location Plan'!$E$60+Y118*'Location Plan'!$F$60+Z118*'Location Plan'!$G$60+AA118*'Location Plan'!$H$60</f>
        <v>2</v>
      </c>
      <c r="AD118" s="20">
        <v>7</v>
      </c>
      <c r="AE118" s="20">
        <v>3</v>
      </c>
      <c r="AF118" s="20">
        <v>0</v>
      </c>
      <c r="AG118" s="20">
        <v>0</v>
      </c>
      <c r="AH118" s="20">
        <v>0</v>
      </c>
      <c r="AI118" s="20">
        <v>0</v>
      </c>
      <c r="AJ118" s="20">
        <v>0</v>
      </c>
      <c r="AK118" s="5">
        <f t="shared" si="10"/>
        <v>10</v>
      </c>
      <c r="AL118" s="25">
        <f>AD118*'Location Plan'!$B$60+AE118*'Location Plan'!$C$60+AF118*'Location Plan'!$D$60+AG118*'Location Plan'!$E$60+AH118*'Location Plan'!$F$60+AI118*'Location Plan'!$G$60+AJ118*'Location Plan'!$H$60</f>
        <v>10</v>
      </c>
      <c r="AM118" s="20">
        <v>4</v>
      </c>
      <c r="AN118" s="20">
        <v>0</v>
      </c>
      <c r="AO118" s="20">
        <v>0</v>
      </c>
      <c r="AP118" s="20">
        <v>0</v>
      </c>
      <c r="AQ118" s="20">
        <v>0</v>
      </c>
      <c r="AR118" s="20">
        <v>0</v>
      </c>
      <c r="AS118" s="20">
        <v>0</v>
      </c>
      <c r="AT118" s="5">
        <f t="shared" si="9"/>
        <v>4</v>
      </c>
      <c r="AU118" s="25">
        <f>AM118*'Location Plan'!$B$60+AN118*'Location Plan'!$C$60+AO118*'Location Plan'!$D$60+AP118*'Location Plan'!$E$60+AQ118*'Location Plan'!$F$60+AR118*'Location Plan'!$G$60+AS118*'Location Plan'!$H$60</f>
        <v>4</v>
      </c>
      <c r="AV118" s="20">
        <v>6</v>
      </c>
      <c r="AW118" s="20">
        <v>3</v>
      </c>
      <c r="AX118" s="20">
        <v>1</v>
      </c>
      <c r="AY118" s="20">
        <v>0</v>
      </c>
      <c r="AZ118" s="20">
        <v>0</v>
      </c>
      <c r="BA118" s="20">
        <v>0</v>
      </c>
      <c r="BB118" s="20">
        <v>0</v>
      </c>
      <c r="BC118" s="5">
        <f t="shared" si="11"/>
        <v>10</v>
      </c>
      <c r="BD118" s="25">
        <f>AV118*'Location Plan'!$B$60+AW118*'Location Plan'!$C$60+AX118*'Location Plan'!$D$60+AY118*'Location Plan'!$E$60+AZ118*'Location Plan'!$F$60+BA118*'Location Plan'!$G$60+BB118*'Location Plan'!$H$60</f>
        <v>10.9</v>
      </c>
    </row>
    <row r="119" spans="1:56" ht="13.5" customHeight="1">
      <c r="A119" s="127">
        <v>0.62152777777777701</v>
      </c>
      <c r="B119" s="128"/>
      <c r="C119" s="20">
        <v>2</v>
      </c>
      <c r="D119" s="20">
        <v>1</v>
      </c>
      <c r="E119" s="20">
        <v>0</v>
      </c>
      <c r="F119" s="20">
        <v>0</v>
      </c>
      <c r="G119" s="20">
        <v>0</v>
      </c>
      <c r="H119" s="20">
        <v>0</v>
      </c>
      <c r="I119" s="20">
        <v>0</v>
      </c>
      <c r="J119" s="5">
        <f t="shared" si="6"/>
        <v>3</v>
      </c>
      <c r="K119" s="25">
        <f>C119*'Location Plan'!$B$60+D119*'Location Plan'!$C$60+E119*'Location Plan'!$D$60+F119*'Location Plan'!$E$60+G119*'Location Plan'!$F$60+H119*'Location Plan'!$G$60+I119*'Location Plan'!$H$60</f>
        <v>3</v>
      </c>
      <c r="L119" s="20">
        <v>1</v>
      </c>
      <c r="M119" s="20">
        <v>1</v>
      </c>
      <c r="N119" s="20">
        <v>0</v>
      </c>
      <c r="O119" s="20">
        <v>0</v>
      </c>
      <c r="P119" s="20">
        <v>0</v>
      </c>
      <c r="Q119" s="20">
        <v>0</v>
      </c>
      <c r="R119" s="20">
        <v>0</v>
      </c>
      <c r="S119" s="5">
        <f t="shared" si="7"/>
        <v>2</v>
      </c>
      <c r="T119" s="25">
        <f>L119*'Location Plan'!$B$60+M119*'Location Plan'!$C$60+N119*'Location Plan'!$D$60+O119*'Location Plan'!$E$60+P119*'Location Plan'!$F$60+Q119*'Location Plan'!$G$60+R119*'Location Plan'!$H$60</f>
        <v>2</v>
      </c>
      <c r="U119" s="20">
        <v>0</v>
      </c>
      <c r="V119" s="20">
        <v>1</v>
      </c>
      <c r="W119" s="20">
        <v>0</v>
      </c>
      <c r="X119" s="20">
        <v>0</v>
      </c>
      <c r="Y119" s="20">
        <v>0</v>
      </c>
      <c r="Z119" s="20">
        <v>0</v>
      </c>
      <c r="AA119" s="20">
        <v>0</v>
      </c>
      <c r="AB119" s="5">
        <f t="shared" si="8"/>
        <v>1</v>
      </c>
      <c r="AC119" s="25">
        <f>U119*'Location Plan'!$B$60+V119*'Location Plan'!$C$60+W119*'Location Plan'!$D$60+X119*'Location Plan'!$E$60+Y119*'Location Plan'!$F$60+Z119*'Location Plan'!$G$60+AA119*'Location Plan'!$H$60</f>
        <v>1</v>
      </c>
      <c r="AD119" s="20">
        <v>7</v>
      </c>
      <c r="AE119" s="20">
        <v>2</v>
      </c>
      <c r="AF119" s="20">
        <v>0</v>
      </c>
      <c r="AG119" s="20">
        <v>0</v>
      </c>
      <c r="AH119" s="20">
        <v>0</v>
      </c>
      <c r="AI119" s="20">
        <v>0</v>
      </c>
      <c r="AJ119" s="20">
        <v>0</v>
      </c>
      <c r="AK119" s="5">
        <f t="shared" si="10"/>
        <v>9</v>
      </c>
      <c r="AL119" s="25">
        <f>AD119*'Location Plan'!$B$60+AE119*'Location Plan'!$C$60+AF119*'Location Plan'!$D$60+AG119*'Location Plan'!$E$60+AH119*'Location Plan'!$F$60+AI119*'Location Plan'!$G$60+AJ119*'Location Plan'!$H$60</f>
        <v>9</v>
      </c>
      <c r="AM119" s="20">
        <v>5</v>
      </c>
      <c r="AN119" s="20">
        <v>3</v>
      </c>
      <c r="AO119" s="20">
        <v>0</v>
      </c>
      <c r="AP119" s="20">
        <v>0</v>
      </c>
      <c r="AQ119" s="20">
        <v>0</v>
      </c>
      <c r="AR119" s="20">
        <v>2</v>
      </c>
      <c r="AS119" s="20">
        <v>0</v>
      </c>
      <c r="AT119" s="5">
        <f t="shared" si="9"/>
        <v>10</v>
      </c>
      <c r="AU119" s="25">
        <f>AM119*'Location Plan'!$B$60+AN119*'Location Plan'!$C$60+AO119*'Location Plan'!$D$60+AP119*'Location Plan'!$E$60+AQ119*'Location Plan'!$F$60+AR119*'Location Plan'!$G$60+AS119*'Location Plan'!$H$60</f>
        <v>8.8000000000000007</v>
      </c>
      <c r="AV119" s="20">
        <v>5</v>
      </c>
      <c r="AW119" s="20">
        <v>3</v>
      </c>
      <c r="AX119" s="20">
        <v>0</v>
      </c>
      <c r="AY119" s="20">
        <v>0</v>
      </c>
      <c r="AZ119" s="20">
        <v>0</v>
      </c>
      <c r="BA119" s="20">
        <v>1</v>
      </c>
      <c r="BB119" s="20">
        <v>0</v>
      </c>
      <c r="BC119" s="5">
        <f t="shared" si="11"/>
        <v>9</v>
      </c>
      <c r="BD119" s="25">
        <f>AV119*'Location Plan'!$B$60+AW119*'Location Plan'!$C$60+AX119*'Location Plan'!$D$60+AY119*'Location Plan'!$E$60+AZ119*'Location Plan'!$F$60+BA119*'Location Plan'!$G$60+BB119*'Location Plan'!$H$60</f>
        <v>8.4</v>
      </c>
    </row>
    <row r="120" spans="1:56" ht="13.5" customHeight="1">
      <c r="A120" s="127">
        <v>0.625</v>
      </c>
      <c r="B120" s="128"/>
      <c r="C120" s="20">
        <v>2</v>
      </c>
      <c r="D120" s="20">
        <v>0</v>
      </c>
      <c r="E120" s="20">
        <v>0</v>
      </c>
      <c r="F120" s="20">
        <v>0</v>
      </c>
      <c r="G120" s="20">
        <v>0</v>
      </c>
      <c r="H120" s="20">
        <v>0</v>
      </c>
      <c r="I120" s="20">
        <v>0</v>
      </c>
      <c r="J120" s="5">
        <f t="shared" si="6"/>
        <v>2</v>
      </c>
      <c r="K120" s="25">
        <f>C120*'Location Plan'!$B$60+D120*'Location Plan'!$C$60+E120*'Location Plan'!$D$60+F120*'Location Plan'!$E$60+G120*'Location Plan'!$F$60+H120*'Location Plan'!$G$60+I120*'Location Plan'!$H$60</f>
        <v>2</v>
      </c>
      <c r="L120" s="20">
        <v>2</v>
      </c>
      <c r="M120" s="20">
        <v>1</v>
      </c>
      <c r="N120" s="20">
        <v>0</v>
      </c>
      <c r="O120" s="20">
        <v>0</v>
      </c>
      <c r="P120" s="20">
        <v>0</v>
      </c>
      <c r="Q120" s="20">
        <v>0</v>
      </c>
      <c r="R120" s="20">
        <v>0</v>
      </c>
      <c r="S120" s="5">
        <f t="shared" si="7"/>
        <v>3</v>
      </c>
      <c r="T120" s="25">
        <f>L120*'Location Plan'!$B$60+M120*'Location Plan'!$C$60+N120*'Location Plan'!$D$60+O120*'Location Plan'!$E$60+P120*'Location Plan'!$F$60+Q120*'Location Plan'!$G$60+R120*'Location Plan'!$H$60</f>
        <v>3</v>
      </c>
      <c r="U120" s="20">
        <v>2</v>
      </c>
      <c r="V120" s="20">
        <v>1</v>
      </c>
      <c r="W120" s="20">
        <v>1</v>
      </c>
      <c r="X120" s="20">
        <v>0</v>
      </c>
      <c r="Y120" s="20">
        <v>0</v>
      </c>
      <c r="Z120" s="20">
        <v>0</v>
      </c>
      <c r="AA120" s="20">
        <v>0</v>
      </c>
      <c r="AB120" s="5">
        <f t="shared" si="8"/>
        <v>4</v>
      </c>
      <c r="AC120" s="25">
        <f>U120*'Location Plan'!$B$60+V120*'Location Plan'!$C$60+W120*'Location Plan'!$D$60+X120*'Location Plan'!$E$60+Y120*'Location Plan'!$F$60+Z120*'Location Plan'!$G$60+AA120*'Location Plan'!$H$60</f>
        <v>4.9000000000000004</v>
      </c>
      <c r="AD120" s="20">
        <v>5</v>
      </c>
      <c r="AE120" s="20">
        <v>3</v>
      </c>
      <c r="AF120" s="20">
        <v>0</v>
      </c>
      <c r="AG120" s="20">
        <v>0</v>
      </c>
      <c r="AH120" s="20">
        <v>0</v>
      </c>
      <c r="AI120" s="20">
        <v>1</v>
      </c>
      <c r="AJ120" s="20">
        <v>0</v>
      </c>
      <c r="AK120" s="5">
        <f t="shared" si="10"/>
        <v>9</v>
      </c>
      <c r="AL120" s="25">
        <f>AD120*'Location Plan'!$B$60+AE120*'Location Plan'!$C$60+AF120*'Location Plan'!$D$60+AG120*'Location Plan'!$E$60+AH120*'Location Plan'!$F$60+AI120*'Location Plan'!$G$60+AJ120*'Location Plan'!$H$60</f>
        <v>8.4</v>
      </c>
      <c r="AM120" s="20">
        <v>3</v>
      </c>
      <c r="AN120" s="20">
        <v>0</v>
      </c>
      <c r="AO120" s="20">
        <v>0</v>
      </c>
      <c r="AP120" s="20">
        <v>0</v>
      </c>
      <c r="AQ120" s="20">
        <v>0</v>
      </c>
      <c r="AR120" s="20">
        <v>0</v>
      </c>
      <c r="AS120" s="20">
        <v>0</v>
      </c>
      <c r="AT120" s="5">
        <f t="shared" si="9"/>
        <v>3</v>
      </c>
      <c r="AU120" s="25">
        <f>AM120*'Location Plan'!$B$60+AN120*'Location Plan'!$C$60+AO120*'Location Plan'!$D$60+AP120*'Location Plan'!$E$60+AQ120*'Location Plan'!$F$60+AR120*'Location Plan'!$G$60+AS120*'Location Plan'!$H$60</f>
        <v>3</v>
      </c>
      <c r="AV120" s="20">
        <v>8</v>
      </c>
      <c r="AW120" s="20">
        <v>3</v>
      </c>
      <c r="AX120" s="20">
        <v>1</v>
      </c>
      <c r="AY120" s="20">
        <v>0</v>
      </c>
      <c r="AZ120" s="20">
        <v>1</v>
      </c>
      <c r="BA120" s="20">
        <v>0</v>
      </c>
      <c r="BB120" s="20">
        <v>0</v>
      </c>
      <c r="BC120" s="5">
        <f t="shared" si="11"/>
        <v>13</v>
      </c>
      <c r="BD120" s="25">
        <f>AV120*'Location Plan'!$B$60+AW120*'Location Plan'!$C$60+AX120*'Location Plan'!$D$60+AY120*'Location Plan'!$E$60+AZ120*'Location Plan'!$F$60+BA120*'Location Plan'!$G$60+BB120*'Location Plan'!$H$60</f>
        <v>15.4</v>
      </c>
    </row>
    <row r="121" spans="1:56" ht="13.5" customHeight="1">
      <c r="A121" s="127">
        <v>0.62847222222222199</v>
      </c>
      <c r="B121" s="128"/>
      <c r="C121" s="20">
        <v>5</v>
      </c>
      <c r="D121" s="20">
        <v>0</v>
      </c>
      <c r="E121" s="20">
        <v>0</v>
      </c>
      <c r="F121" s="20">
        <v>0</v>
      </c>
      <c r="G121" s="20">
        <v>0</v>
      </c>
      <c r="H121" s="20">
        <v>0</v>
      </c>
      <c r="I121" s="20">
        <v>0</v>
      </c>
      <c r="J121" s="5">
        <f t="shared" si="6"/>
        <v>5</v>
      </c>
      <c r="K121" s="25">
        <f>C121*'Location Plan'!$B$60+D121*'Location Plan'!$C$60+E121*'Location Plan'!$D$60+F121*'Location Plan'!$E$60+G121*'Location Plan'!$F$60+H121*'Location Plan'!$G$60+I121*'Location Plan'!$H$60</f>
        <v>5</v>
      </c>
      <c r="L121" s="20">
        <v>2</v>
      </c>
      <c r="M121" s="20">
        <v>0</v>
      </c>
      <c r="N121" s="20">
        <v>0</v>
      </c>
      <c r="O121" s="20">
        <v>0</v>
      </c>
      <c r="P121" s="20">
        <v>0</v>
      </c>
      <c r="Q121" s="20">
        <v>0</v>
      </c>
      <c r="R121" s="20">
        <v>0</v>
      </c>
      <c r="S121" s="5">
        <f t="shared" si="7"/>
        <v>2</v>
      </c>
      <c r="T121" s="25">
        <f>L121*'Location Plan'!$B$60+M121*'Location Plan'!$C$60+N121*'Location Plan'!$D$60+O121*'Location Plan'!$E$60+P121*'Location Plan'!$F$60+Q121*'Location Plan'!$G$60+R121*'Location Plan'!$H$60</f>
        <v>2</v>
      </c>
      <c r="U121" s="20">
        <v>2</v>
      </c>
      <c r="V121" s="20">
        <v>0</v>
      </c>
      <c r="W121" s="20">
        <v>0</v>
      </c>
      <c r="X121" s="20">
        <v>0</v>
      </c>
      <c r="Y121" s="20">
        <v>0</v>
      </c>
      <c r="Z121" s="20">
        <v>0</v>
      </c>
      <c r="AA121" s="20">
        <v>0</v>
      </c>
      <c r="AB121" s="5">
        <f t="shared" si="8"/>
        <v>2</v>
      </c>
      <c r="AC121" s="25">
        <f>U121*'Location Plan'!$B$60+V121*'Location Plan'!$C$60+W121*'Location Plan'!$D$60+X121*'Location Plan'!$E$60+Y121*'Location Plan'!$F$60+Z121*'Location Plan'!$G$60+AA121*'Location Plan'!$H$60</f>
        <v>2</v>
      </c>
      <c r="AD121" s="20">
        <v>6</v>
      </c>
      <c r="AE121" s="20">
        <v>0</v>
      </c>
      <c r="AF121" s="20">
        <v>0</v>
      </c>
      <c r="AG121" s="20">
        <v>0</v>
      </c>
      <c r="AH121" s="20">
        <v>0</v>
      </c>
      <c r="AI121" s="20">
        <v>0</v>
      </c>
      <c r="AJ121" s="20">
        <v>0</v>
      </c>
      <c r="AK121" s="5">
        <f t="shared" si="10"/>
        <v>6</v>
      </c>
      <c r="AL121" s="25">
        <f>AD121*'Location Plan'!$B$60+AE121*'Location Plan'!$C$60+AF121*'Location Plan'!$D$60+AG121*'Location Plan'!$E$60+AH121*'Location Plan'!$F$60+AI121*'Location Plan'!$G$60+AJ121*'Location Plan'!$H$60</f>
        <v>6</v>
      </c>
      <c r="AM121" s="20">
        <v>3</v>
      </c>
      <c r="AN121" s="20">
        <v>1</v>
      </c>
      <c r="AO121" s="20">
        <v>0</v>
      </c>
      <c r="AP121" s="20">
        <v>0</v>
      </c>
      <c r="AQ121" s="20">
        <v>0</v>
      </c>
      <c r="AR121" s="20">
        <v>0</v>
      </c>
      <c r="AS121" s="20">
        <v>0</v>
      </c>
      <c r="AT121" s="5">
        <f t="shared" si="9"/>
        <v>4</v>
      </c>
      <c r="AU121" s="25">
        <f>AM121*'Location Plan'!$B$60+AN121*'Location Plan'!$C$60+AO121*'Location Plan'!$D$60+AP121*'Location Plan'!$E$60+AQ121*'Location Plan'!$F$60+AR121*'Location Plan'!$G$60+AS121*'Location Plan'!$H$60</f>
        <v>4</v>
      </c>
      <c r="AV121" s="27">
        <v>6</v>
      </c>
      <c r="AW121" s="27">
        <v>4</v>
      </c>
      <c r="AX121" s="27">
        <v>2</v>
      </c>
      <c r="AY121" s="27">
        <v>0</v>
      </c>
      <c r="AZ121" s="27">
        <v>3</v>
      </c>
      <c r="BA121" s="27">
        <v>0</v>
      </c>
      <c r="BB121" s="27">
        <v>0</v>
      </c>
      <c r="BC121" s="5">
        <f t="shared" si="11"/>
        <v>15</v>
      </c>
      <c r="BD121" s="25">
        <f>AV121*'Location Plan'!$B$60+AW121*'Location Plan'!$C$60+AX121*'Location Plan'!$D$60+AY121*'Location Plan'!$E$60+AZ121*'Location Plan'!$F$60+BA121*'Location Plan'!$G$60+BB121*'Location Plan'!$H$60</f>
        <v>21.3</v>
      </c>
    </row>
    <row r="122" spans="1:56" ht="13.5" customHeight="1">
      <c r="A122" s="127">
        <v>0.63194444444444398</v>
      </c>
      <c r="B122" s="128"/>
      <c r="C122" s="20">
        <v>4</v>
      </c>
      <c r="D122" s="20">
        <v>1</v>
      </c>
      <c r="E122" s="20">
        <v>0</v>
      </c>
      <c r="F122" s="20">
        <v>0</v>
      </c>
      <c r="G122" s="20">
        <v>0</v>
      </c>
      <c r="H122" s="20">
        <v>0</v>
      </c>
      <c r="I122" s="20">
        <v>0</v>
      </c>
      <c r="J122" s="5">
        <f t="shared" si="6"/>
        <v>5</v>
      </c>
      <c r="K122" s="25">
        <f>C122*'Location Plan'!$B$60+D122*'Location Plan'!$C$60+E122*'Location Plan'!$D$60+F122*'Location Plan'!$E$60+G122*'Location Plan'!$F$60+H122*'Location Plan'!$G$60+I122*'Location Plan'!$H$60</f>
        <v>5</v>
      </c>
      <c r="L122" s="20">
        <v>9</v>
      </c>
      <c r="M122" s="20">
        <v>0</v>
      </c>
      <c r="N122" s="20">
        <v>0</v>
      </c>
      <c r="O122" s="20">
        <v>0</v>
      </c>
      <c r="P122" s="20">
        <v>0</v>
      </c>
      <c r="Q122" s="20">
        <v>0</v>
      </c>
      <c r="R122" s="20">
        <v>0</v>
      </c>
      <c r="S122" s="5">
        <f t="shared" si="7"/>
        <v>9</v>
      </c>
      <c r="T122" s="25">
        <f>L122*'Location Plan'!$B$60+M122*'Location Plan'!$C$60+N122*'Location Plan'!$D$60+O122*'Location Plan'!$E$60+P122*'Location Plan'!$F$60+Q122*'Location Plan'!$G$60+R122*'Location Plan'!$H$60</f>
        <v>9</v>
      </c>
      <c r="U122" s="20">
        <v>1</v>
      </c>
      <c r="V122" s="20">
        <v>0</v>
      </c>
      <c r="W122" s="20">
        <v>0</v>
      </c>
      <c r="X122" s="20">
        <v>0</v>
      </c>
      <c r="Y122" s="20">
        <v>0</v>
      </c>
      <c r="Z122" s="20">
        <v>0</v>
      </c>
      <c r="AA122" s="20">
        <v>0</v>
      </c>
      <c r="AB122" s="5">
        <f t="shared" si="8"/>
        <v>1</v>
      </c>
      <c r="AC122" s="25">
        <f>U122*'Location Plan'!$B$60+V122*'Location Plan'!$C$60+W122*'Location Plan'!$D$60+X122*'Location Plan'!$E$60+Y122*'Location Plan'!$F$60+Z122*'Location Plan'!$G$60+AA122*'Location Plan'!$H$60</f>
        <v>1</v>
      </c>
      <c r="AD122" s="20">
        <v>4</v>
      </c>
      <c r="AE122" s="20">
        <v>2</v>
      </c>
      <c r="AF122" s="20">
        <v>0</v>
      </c>
      <c r="AG122" s="20">
        <v>0</v>
      </c>
      <c r="AH122" s="20">
        <v>0</v>
      </c>
      <c r="AI122" s="20">
        <v>1</v>
      </c>
      <c r="AJ122" s="20">
        <v>0</v>
      </c>
      <c r="AK122" s="5">
        <f t="shared" si="10"/>
        <v>7</v>
      </c>
      <c r="AL122" s="25">
        <f>AD122*'Location Plan'!$B$60+AE122*'Location Plan'!$C$60+AF122*'Location Plan'!$D$60+AG122*'Location Plan'!$E$60+AH122*'Location Plan'!$F$60+AI122*'Location Plan'!$G$60+AJ122*'Location Plan'!$H$60</f>
        <v>6.4</v>
      </c>
      <c r="AM122" s="20">
        <v>5</v>
      </c>
      <c r="AN122" s="20">
        <v>0</v>
      </c>
      <c r="AO122" s="20">
        <v>0</v>
      </c>
      <c r="AP122" s="20">
        <v>0</v>
      </c>
      <c r="AQ122" s="20">
        <v>1</v>
      </c>
      <c r="AR122" s="20">
        <v>0</v>
      </c>
      <c r="AS122" s="20">
        <v>0</v>
      </c>
      <c r="AT122" s="5">
        <f t="shared" si="9"/>
        <v>6</v>
      </c>
      <c r="AU122" s="25">
        <f>AM122*'Location Plan'!$B$60+AN122*'Location Plan'!$C$60+AO122*'Location Plan'!$D$60+AP122*'Location Plan'!$E$60+AQ122*'Location Plan'!$F$60+AR122*'Location Plan'!$G$60+AS122*'Location Plan'!$H$60</f>
        <v>7.5</v>
      </c>
      <c r="AV122" s="20">
        <v>11</v>
      </c>
      <c r="AW122" s="20">
        <v>3</v>
      </c>
      <c r="AX122" s="20">
        <v>0</v>
      </c>
      <c r="AY122" s="20">
        <v>0</v>
      </c>
      <c r="AZ122" s="20">
        <v>0</v>
      </c>
      <c r="BA122" s="20">
        <v>0</v>
      </c>
      <c r="BB122" s="20">
        <v>0</v>
      </c>
      <c r="BC122" s="5">
        <f t="shared" si="11"/>
        <v>14</v>
      </c>
      <c r="BD122" s="25">
        <f>AV122*'Location Plan'!$B$60+AW122*'Location Plan'!$C$60+AX122*'Location Plan'!$D$60+AY122*'Location Plan'!$E$60+AZ122*'Location Plan'!$F$60+BA122*'Location Plan'!$G$60+BB122*'Location Plan'!$H$60</f>
        <v>14</v>
      </c>
    </row>
    <row r="123" spans="1:56" ht="13.5" customHeight="1">
      <c r="A123" s="127">
        <v>0.63541666666666596</v>
      </c>
      <c r="B123" s="128"/>
      <c r="C123" s="20">
        <v>12</v>
      </c>
      <c r="D123" s="20">
        <v>0</v>
      </c>
      <c r="E123" s="20">
        <v>0</v>
      </c>
      <c r="F123" s="20">
        <v>0</v>
      </c>
      <c r="G123" s="20">
        <v>0</v>
      </c>
      <c r="H123" s="20">
        <v>0</v>
      </c>
      <c r="I123" s="20">
        <v>0</v>
      </c>
      <c r="J123" s="5">
        <f t="shared" si="6"/>
        <v>12</v>
      </c>
      <c r="K123" s="25">
        <f>C123*'Location Plan'!$B$60+D123*'Location Plan'!$C$60+E123*'Location Plan'!$D$60+F123*'Location Plan'!$E$60+G123*'Location Plan'!$F$60+H123*'Location Plan'!$G$60+I123*'Location Plan'!$H$60</f>
        <v>12</v>
      </c>
      <c r="L123" s="20">
        <v>4</v>
      </c>
      <c r="M123" s="20">
        <v>0</v>
      </c>
      <c r="N123" s="20">
        <v>0</v>
      </c>
      <c r="O123" s="20">
        <v>0</v>
      </c>
      <c r="P123" s="20">
        <v>0</v>
      </c>
      <c r="Q123" s="20">
        <v>0</v>
      </c>
      <c r="R123" s="20">
        <v>0</v>
      </c>
      <c r="S123" s="5">
        <f t="shared" si="7"/>
        <v>4</v>
      </c>
      <c r="T123" s="25">
        <f>L123*'Location Plan'!$B$60+M123*'Location Plan'!$C$60+N123*'Location Plan'!$D$60+O123*'Location Plan'!$E$60+P123*'Location Plan'!$F$60+Q123*'Location Plan'!$G$60+R123*'Location Plan'!$H$60</f>
        <v>4</v>
      </c>
      <c r="U123" s="20">
        <v>3</v>
      </c>
      <c r="V123" s="20">
        <v>1</v>
      </c>
      <c r="W123" s="20">
        <v>0</v>
      </c>
      <c r="X123" s="20">
        <v>0</v>
      </c>
      <c r="Y123" s="20">
        <v>0</v>
      </c>
      <c r="Z123" s="20">
        <v>0</v>
      </c>
      <c r="AA123" s="20">
        <v>0</v>
      </c>
      <c r="AB123" s="5">
        <f t="shared" si="8"/>
        <v>4</v>
      </c>
      <c r="AC123" s="25">
        <f>U123*'Location Plan'!$B$60+V123*'Location Plan'!$C$60+W123*'Location Plan'!$D$60+X123*'Location Plan'!$E$60+Y123*'Location Plan'!$F$60+Z123*'Location Plan'!$G$60+AA123*'Location Plan'!$H$60</f>
        <v>4</v>
      </c>
      <c r="AD123" s="20">
        <v>7</v>
      </c>
      <c r="AE123" s="20">
        <v>1</v>
      </c>
      <c r="AF123" s="20">
        <v>0</v>
      </c>
      <c r="AG123" s="20">
        <v>0</v>
      </c>
      <c r="AH123" s="20">
        <v>0</v>
      </c>
      <c r="AI123" s="20">
        <v>0</v>
      </c>
      <c r="AJ123" s="20">
        <v>0</v>
      </c>
      <c r="AK123" s="5">
        <f t="shared" si="10"/>
        <v>8</v>
      </c>
      <c r="AL123" s="25">
        <f>AD123*'Location Plan'!$B$60+AE123*'Location Plan'!$C$60+AF123*'Location Plan'!$D$60+AG123*'Location Plan'!$E$60+AH123*'Location Plan'!$F$60+AI123*'Location Plan'!$G$60+AJ123*'Location Plan'!$H$60</f>
        <v>8</v>
      </c>
      <c r="AM123" s="20">
        <v>11</v>
      </c>
      <c r="AN123" s="20">
        <v>2</v>
      </c>
      <c r="AO123" s="20">
        <v>0</v>
      </c>
      <c r="AP123" s="20">
        <v>0</v>
      </c>
      <c r="AQ123" s="20">
        <v>2</v>
      </c>
      <c r="AR123" s="20">
        <v>0</v>
      </c>
      <c r="AS123" s="20">
        <v>0</v>
      </c>
      <c r="AT123" s="5">
        <f t="shared" si="9"/>
        <v>15</v>
      </c>
      <c r="AU123" s="25">
        <f>AM123*'Location Plan'!$B$60+AN123*'Location Plan'!$C$60+AO123*'Location Plan'!$D$60+AP123*'Location Plan'!$E$60+AQ123*'Location Plan'!$F$60+AR123*'Location Plan'!$G$60+AS123*'Location Plan'!$H$60</f>
        <v>18</v>
      </c>
      <c r="AV123" s="20">
        <v>7</v>
      </c>
      <c r="AW123" s="20">
        <v>2</v>
      </c>
      <c r="AX123" s="20">
        <v>0</v>
      </c>
      <c r="AY123" s="20">
        <v>0</v>
      </c>
      <c r="AZ123" s="20">
        <v>0</v>
      </c>
      <c r="BA123" s="20">
        <v>1</v>
      </c>
      <c r="BB123" s="20">
        <v>0</v>
      </c>
      <c r="BC123" s="5">
        <f t="shared" si="11"/>
        <v>10</v>
      </c>
      <c r="BD123" s="25">
        <f>AV123*'Location Plan'!$B$60+AW123*'Location Plan'!$C$60+AX123*'Location Plan'!$D$60+AY123*'Location Plan'!$E$60+AZ123*'Location Plan'!$F$60+BA123*'Location Plan'!$G$60+BB123*'Location Plan'!$H$60</f>
        <v>9.4</v>
      </c>
    </row>
    <row r="124" spans="1:56" ht="13.5" customHeight="1">
      <c r="A124" s="127">
        <v>0.63888888888888895</v>
      </c>
      <c r="B124" s="128"/>
      <c r="C124" s="20">
        <v>3</v>
      </c>
      <c r="D124" s="20">
        <v>0</v>
      </c>
      <c r="E124" s="20">
        <v>0</v>
      </c>
      <c r="F124" s="20">
        <v>0</v>
      </c>
      <c r="G124" s="20">
        <v>0</v>
      </c>
      <c r="H124" s="20">
        <v>0</v>
      </c>
      <c r="I124" s="20">
        <v>0</v>
      </c>
      <c r="J124" s="5">
        <f t="shared" si="6"/>
        <v>3</v>
      </c>
      <c r="K124" s="25">
        <f>C124*'Location Plan'!$B$60+D124*'Location Plan'!$C$60+E124*'Location Plan'!$D$60+F124*'Location Plan'!$E$60+G124*'Location Plan'!$F$60+H124*'Location Plan'!$G$60+I124*'Location Plan'!$H$60</f>
        <v>3</v>
      </c>
      <c r="L124" s="20">
        <v>0</v>
      </c>
      <c r="M124" s="20">
        <v>1</v>
      </c>
      <c r="N124" s="20">
        <v>0</v>
      </c>
      <c r="O124" s="20">
        <v>0</v>
      </c>
      <c r="P124" s="20">
        <v>0</v>
      </c>
      <c r="Q124" s="20">
        <v>1</v>
      </c>
      <c r="R124" s="20">
        <v>0</v>
      </c>
      <c r="S124" s="5">
        <f t="shared" si="7"/>
        <v>2</v>
      </c>
      <c r="T124" s="25">
        <f>L124*'Location Plan'!$B$60+M124*'Location Plan'!$C$60+N124*'Location Plan'!$D$60+O124*'Location Plan'!$E$60+P124*'Location Plan'!$F$60+Q124*'Location Plan'!$G$60+R124*'Location Plan'!$H$60</f>
        <v>1.4</v>
      </c>
      <c r="U124" s="20">
        <v>1</v>
      </c>
      <c r="V124" s="20">
        <v>1</v>
      </c>
      <c r="W124" s="20">
        <v>0</v>
      </c>
      <c r="X124" s="20">
        <v>0</v>
      </c>
      <c r="Y124" s="20">
        <v>0</v>
      </c>
      <c r="Z124" s="20">
        <v>0</v>
      </c>
      <c r="AA124" s="20">
        <v>0</v>
      </c>
      <c r="AB124" s="5">
        <f t="shared" si="8"/>
        <v>2</v>
      </c>
      <c r="AC124" s="25">
        <f>U124*'Location Plan'!$B$60+V124*'Location Plan'!$C$60+W124*'Location Plan'!$D$60+X124*'Location Plan'!$E$60+Y124*'Location Plan'!$F$60+Z124*'Location Plan'!$G$60+AA124*'Location Plan'!$H$60</f>
        <v>2</v>
      </c>
      <c r="AD124" s="20">
        <v>2</v>
      </c>
      <c r="AE124" s="20">
        <v>2</v>
      </c>
      <c r="AF124" s="20">
        <v>0</v>
      </c>
      <c r="AG124" s="20">
        <v>0</v>
      </c>
      <c r="AH124" s="20">
        <v>0</v>
      </c>
      <c r="AI124" s="20">
        <v>0</v>
      </c>
      <c r="AJ124" s="20">
        <v>1</v>
      </c>
      <c r="AK124" s="5">
        <f t="shared" si="10"/>
        <v>5</v>
      </c>
      <c r="AL124" s="25">
        <f>AD124*'Location Plan'!$B$60+AE124*'Location Plan'!$C$60+AF124*'Location Plan'!$D$60+AG124*'Location Plan'!$E$60+AH124*'Location Plan'!$F$60+AI124*'Location Plan'!$G$60+AJ124*'Location Plan'!$H$60</f>
        <v>4.2</v>
      </c>
      <c r="AM124" s="20">
        <v>3</v>
      </c>
      <c r="AN124" s="20">
        <v>3</v>
      </c>
      <c r="AO124" s="20">
        <v>0</v>
      </c>
      <c r="AP124" s="20">
        <v>0</v>
      </c>
      <c r="AQ124" s="20">
        <v>0</v>
      </c>
      <c r="AR124" s="20">
        <v>1</v>
      </c>
      <c r="AS124" s="20">
        <v>0</v>
      </c>
      <c r="AT124" s="5">
        <f t="shared" si="9"/>
        <v>7</v>
      </c>
      <c r="AU124" s="25">
        <f>AM124*'Location Plan'!$B$60+AN124*'Location Plan'!$C$60+AO124*'Location Plan'!$D$60+AP124*'Location Plan'!$E$60+AQ124*'Location Plan'!$F$60+AR124*'Location Plan'!$G$60+AS124*'Location Plan'!$H$60</f>
        <v>6.4</v>
      </c>
      <c r="AV124" s="20">
        <v>6</v>
      </c>
      <c r="AW124" s="20">
        <v>2</v>
      </c>
      <c r="AX124" s="20">
        <v>0</v>
      </c>
      <c r="AY124" s="20">
        <v>0</v>
      </c>
      <c r="AZ124" s="20">
        <v>0</v>
      </c>
      <c r="BA124" s="20">
        <v>0</v>
      </c>
      <c r="BB124" s="20">
        <v>0</v>
      </c>
      <c r="BC124" s="5">
        <f t="shared" si="11"/>
        <v>8</v>
      </c>
      <c r="BD124" s="25">
        <f>AV124*'Location Plan'!$B$60+AW124*'Location Plan'!$C$60+AX124*'Location Plan'!$D$60+AY124*'Location Plan'!$E$60+AZ124*'Location Plan'!$F$60+BA124*'Location Plan'!$G$60+BB124*'Location Plan'!$H$60</f>
        <v>8</v>
      </c>
    </row>
    <row r="125" spans="1:56" ht="13.5" customHeight="1">
      <c r="A125" s="127">
        <v>0.64236111111111105</v>
      </c>
      <c r="B125" s="128"/>
      <c r="C125" s="20">
        <v>1</v>
      </c>
      <c r="D125" s="20">
        <v>1</v>
      </c>
      <c r="E125" s="20">
        <v>0</v>
      </c>
      <c r="F125" s="20">
        <v>0</v>
      </c>
      <c r="G125" s="20">
        <v>0</v>
      </c>
      <c r="H125" s="20">
        <v>0</v>
      </c>
      <c r="I125" s="20">
        <v>0</v>
      </c>
      <c r="J125" s="5">
        <f t="shared" si="6"/>
        <v>2</v>
      </c>
      <c r="K125" s="25">
        <f>C125*'Location Plan'!$B$60+D125*'Location Plan'!$C$60+E125*'Location Plan'!$D$60+F125*'Location Plan'!$E$60+G125*'Location Plan'!$F$60+H125*'Location Plan'!$G$60+I125*'Location Plan'!$H$60</f>
        <v>2</v>
      </c>
      <c r="L125" s="20">
        <v>2</v>
      </c>
      <c r="M125" s="20">
        <v>1</v>
      </c>
      <c r="N125" s="20">
        <v>1</v>
      </c>
      <c r="O125" s="20">
        <v>0</v>
      </c>
      <c r="P125" s="20">
        <v>0</v>
      </c>
      <c r="Q125" s="20">
        <v>0</v>
      </c>
      <c r="R125" s="20">
        <v>0</v>
      </c>
      <c r="S125" s="5">
        <f t="shared" si="7"/>
        <v>4</v>
      </c>
      <c r="T125" s="25">
        <f>L125*'Location Plan'!$B$60+M125*'Location Plan'!$C$60+N125*'Location Plan'!$D$60+O125*'Location Plan'!$E$60+P125*'Location Plan'!$F$60+Q125*'Location Plan'!$G$60+R125*'Location Plan'!$H$60</f>
        <v>4.9000000000000004</v>
      </c>
      <c r="U125" s="20">
        <v>2</v>
      </c>
      <c r="V125" s="20">
        <v>0</v>
      </c>
      <c r="W125" s="20">
        <v>0</v>
      </c>
      <c r="X125" s="20">
        <v>0</v>
      </c>
      <c r="Y125" s="20">
        <v>0</v>
      </c>
      <c r="Z125" s="20">
        <v>0</v>
      </c>
      <c r="AA125" s="20">
        <v>0</v>
      </c>
      <c r="AB125" s="5">
        <f t="shared" si="8"/>
        <v>2</v>
      </c>
      <c r="AC125" s="25">
        <f>U125*'Location Plan'!$B$60+V125*'Location Plan'!$C$60+W125*'Location Plan'!$D$60+X125*'Location Plan'!$E$60+Y125*'Location Plan'!$F$60+Z125*'Location Plan'!$G$60+AA125*'Location Plan'!$H$60</f>
        <v>2</v>
      </c>
      <c r="AD125" s="20">
        <v>10</v>
      </c>
      <c r="AE125" s="20">
        <v>1</v>
      </c>
      <c r="AF125" s="20">
        <v>0</v>
      </c>
      <c r="AG125" s="20">
        <v>0</v>
      </c>
      <c r="AH125" s="20">
        <v>0</v>
      </c>
      <c r="AI125" s="20">
        <v>0</v>
      </c>
      <c r="AJ125" s="20">
        <v>0</v>
      </c>
      <c r="AK125" s="5">
        <f t="shared" si="10"/>
        <v>11</v>
      </c>
      <c r="AL125" s="25">
        <f>AD125*'Location Plan'!$B$60+AE125*'Location Plan'!$C$60+AF125*'Location Plan'!$D$60+AG125*'Location Plan'!$E$60+AH125*'Location Plan'!$F$60+AI125*'Location Plan'!$G$60+AJ125*'Location Plan'!$H$60</f>
        <v>11</v>
      </c>
      <c r="AM125" s="20">
        <v>4</v>
      </c>
      <c r="AN125" s="20">
        <v>0</v>
      </c>
      <c r="AO125" s="20">
        <v>0</v>
      </c>
      <c r="AP125" s="20">
        <v>0</v>
      </c>
      <c r="AQ125" s="20">
        <v>0</v>
      </c>
      <c r="AR125" s="20">
        <v>0</v>
      </c>
      <c r="AS125" s="20">
        <v>1</v>
      </c>
      <c r="AT125" s="5">
        <f t="shared" si="9"/>
        <v>5</v>
      </c>
      <c r="AU125" s="25">
        <f>AM125*'Location Plan'!$B$60+AN125*'Location Plan'!$C$60+AO125*'Location Plan'!$D$60+AP125*'Location Plan'!$E$60+AQ125*'Location Plan'!$F$60+AR125*'Location Plan'!$G$60+AS125*'Location Plan'!$H$60</f>
        <v>4.2</v>
      </c>
      <c r="AV125" s="20">
        <v>6</v>
      </c>
      <c r="AW125" s="20">
        <v>3</v>
      </c>
      <c r="AX125" s="20">
        <v>0</v>
      </c>
      <c r="AY125" s="20">
        <v>0</v>
      </c>
      <c r="AZ125" s="20">
        <v>0</v>
      </c>
      <c r="BA125" s="20">
        <v>0</v>
      </c>
      <c r="BB125" s="20">
        <v>0</v>
      </c>
      <c r="BC125" s="5">
        <f t="shared" si="11"/>
        <v>9</v>
      </c>
      <c r="BD125" s="25">
        <f>AV125*'Location Plan'!$B$60+AW125*'Location Plan'!$C$60+AX125*'Location Plan'!$D$60+AY125*'Location Plan'!$E$60+AZ125*'Location Plan'!$F$60+BA125*'Location Plan'!$G$60+BB125*'Location Plan'!$H$60</f>
        <v>9</v>
      </c>
    </row>
    <row r="126" spans="1:56" ht="13.5" customHeight="1">
      <c r="A126" s="127">
        <v>0.64583333333333304</v>
      </c>
      <c r="B126" s="128"/>
      <c r="C126" s="20">
        <v>5</v>
      </c>
      <c r="D126" s="20">
        <v>0</v>
      </c>
      <c r="E126" s="20">
        <v>0</v>
      </c>
      <c r="F126" s="20">
        <v>0</v>
      </c>
      <c r="G126" s="20">
        <v>0</v>
      </c>
      <c r="H126" s="20">
        <v>0</v>
      </c>
      <c r="I126" s="20">
        <v>1</v>
      </c>
      <c r="J126" s="5">
        <f t="shared" si="6"/>
        <v>6</v>
      </c>
      <c r="K126" s="25">
        <f>C126*'Location Plan'!$B$60+D126*'Location Plan'!$C$60+E126*'Location Plan'!$D$60+F126*'Location Plan'!$E$60+G126*'Location Plan'!$F$60+H126*'Location Plan'!$G$60+I126*'Location Plan'!$H$60</f>
        <v>5.2</v>
      </c>
      <c r="L126" s="20">
        <v>2</v>
      </c>
      <c r="M126" s="20">
        <v>0</v>
      </c>
      <c r="N126" s="20">
        <v>0</v>
      </c>
      <c r="O126" s="20">
        <v>0</v>
      </c>
      <c r="P126" s="20">
        <v>0</v>
      </c>
      <c r="Q126" s="20">
        <v>0</v>
      </c>
      <c r="R126" s="20">
        <v>0</v>
      </c>
      <c r="S126" s="5">
        <f t="shared" si="7"/>
        <v>2</v>
      </c>
      <c r="T126" s="25">
        <f>L126*'Location Plan'!$B$60+M126*'Location Plan'!$C$60+N126*'Location Plan'!$D$60+O126*'Location Plan'!$E$60+P126*'Location Plan'!$F$60+Q126*'Location Plan'!$G$60+R126*'Location Plan'!$H$60</f>
        <v>2</v>
      </c>
      <c r="U126" s="20">
        <v>2</v>
      </c>
      <c r="V126" s="20">
        <v>0</v>
      </c>
      <c r="W126" s="20">
        <v>0</v>
      </c>
      <c r="X126" s="20">
        <v>0</v>
      </c>
      <c r="Y126" s="20">
        <v>0</v>
      </c>
      <c r="Z126" s="20">
        <v>0</v>
      </c>
      <c r="AA126" s="20">
        <v>0</v>
      </c>
      <c r="AB126" s="5">
        <f t="shared" si="8"/>
        <v>2</v>
      </c>
      <c r="AC126" s="25">
        <f>U126*'Location Plan'!$B$60+V126*'Location Plan'!$C$60+W126*'Location Plan'!$D$60+X126*'Location Plan'!$E$60+Y126*'Location Plan'!$F$60+Z126*'Location Plan'!$G$60+AA126*'Location Plan'!$H$60</f>
        <v>2</v>
      </c>
      <c r="AD126" s="20">
        <v>10</v>
      </c>
      <c r="AE126" s="20">
        <v>2</v>
      </c>
      <c r="AF126" s="20">
        <v>0</v>
      </c>
      <c r="AG126" s="20">
        <v>0</v>
      </c>
      <c r="AH126" s="20">
        <v>0</v>
      </c>
      <c r="AI126" s="20">
        <v>0</v>
      </c>
      <c r="AJ126" s="20">
        <v>0</v>
      </c>
      <c r="AK126" s="5">
        <f t="shared" si="10"/>
        <v>12</v>
      </c>
      <c r="AL126" s="25">
        <f>AD126*'Location Plan'!$B$60+AE126*'Location Plan'!$C$60+AF126*'Location Plan'!$D$60+AG126*'Location Plan'!$E$60+AH126*'Location Plan'!$F$60+AI126*'Location Plan'!$G$60+AJ126*'Location Plan'!$H$60</f>
        <v>12</v>
      </c>
      <c r="AM126" s="20">
        <v>2</v>
      </c>
      <c r="AN126" s="20">
        <v>4</v>
      </c>
      <c r="AO126" s="20">
        <v>0</v>
      </c>
      <c r="AP126" s="20">
        <v>0</v>
      </c>
      <c r="AQ126" s="20">
        <v>0</v>
      </c>
      <c r="AR126" s="20">
        <v>0</v>
      </c>
      <c r="AS126" s="20">
        <v>0</v>
      </c>
      <c r="AT126" s="5">
        <f t="shared" si="9"/>
        <v>6</v>
      </c>
      <c r="AU126" s="25">
        <f>AM126*'Location Plan'!$B$60+AN126*'Location Plan'!$C$60+AO126*'Location Plan'!$D$60+AP126*'Location Plan'!$E$60+AQ126*'Location Plan'!$F$60+AR126*'Location Plan'!$G$60+AS126*'Location Plan'!$H$60</f>
        <v>6</v>
      </c>
      <c r="AV126" s="20">
        <v>5</v>
      </c>
      <c r="AW126" s="20">
        <v>1</v>
      </c>
      <c r="AX126" s="20">
        <v>0</v>
      </c>
      <c r="AY126" s="20">
        <v>0</v>
      </c>
      <c r="AZ126" s="20">
        <v>1</v>
      </c>
      <c r="BA126" s="20">
        <v>0</v>
      </c>
      <c r="BB126" s="20">
        <v>1</v>
      </c>
      <c r="BC126" s="5">
        <f t="shared" si="11"/>
        <v>8</v>
      </c>
      <c r="BD126" s="25">
        <f>AV126*'Location Plan'!$B$60+AW126*'Location Plan'!$C$60+AX126*'Location Plan'!$D$60+AY126*'Location Plan'!$E$60+AZ126*'Location Plan'!$F$60+BA126*'Location Plan'!$G$60+BB126*'Location Plan'!$H$60</f>
        <v>8.6999999999999993</v>
      </c>
    </row>
    <row r="127" spans="1:56" ht="13.5" customHeight="1">
      <c r="A127" s="127">
        <v>0.64930555555555503</v>
      </c>
      <c r="B127" s="128"/>
      <c r="C127" s="20">
        <v>2</v>
      </c>
      <c r="D127" s="20">
        <v>0</v>
      </c>
      <c r="E127" s="20">
        <v>0</v>
      </c>
      <c r="F127" s="20">
        <v>0</v>
      </c>
      <c r="G127" s="20">
        <v>0</v>
      </c>
      <c r="H127" s="20">
        <v>0</v>
      </c>
      <c r="I127" s="20">
        <v>0</v>
      </c>
      <c r="J127" s="5">
        <f t="shared" si="6"/>
        <v>2</v>
      </c>
      <c r="K127" s="25">
        <f>C127*'Location Plan'!$B$60+D127*'Location Plan'!$C$60+E127*'Location Plan'!$D$60+F127*'Location Plan'!$E$60+G127*'Location Plan'!$F$60+H127*'Location Plan'!$G$60+I127*'Location Plan'!$H$60</f>
        <v>2</v>
      </c>
      <c r="L127" s="20">
        <v>2</v>
      </c>
      <c r="M127" s="20">
        <v>1</v>
      </c>
      <c r="N127" s="20">
        <v>0</v>
      </c>
      <c r="O127" s="20">
        <v>0</v>
      </c>
      <c r="P127" s="20">
        <v>0</v>
      </c>
      <c r="Q127" s="20">
        <v>0</v>
      </c>
      <c r="R127" s="20">
        <v>0</v>
      </c>
      <c r="S127" s="5">
        <f t="shared" si="7"/>
        <v>3</v>
      </c>
      <c r="T127" s="25">
        <f>L127*'Location Plan'!$B$60+M127*'Location Plan'!$C$60+N127*'Location Plan'!$D$60+O127*'Location Plan'!$E$60+P127*'Location Plan'!$F$60+Q127*'Location Plan'!$G$60+R127*'Location Plan'!$H$60</f>
        <v>3</v>
      </c>
      <c r="U127" s="20">
        <v>1</v>
      </c>
      <c r="V127" s="20">
        <v>1</v>
      </c>
      <c r="W127" s="20">
        <v>0</v>
      </c>
      <c r="X127" s="20">
        <v>0</v>
      </c>
      <c r="Y127" s="20">
        <v>0</v>
      </c>
      <c r="Z127" s="20">
        <v>0</v>
      </c>
      <c r="AA127" s="20">
        <v>0</v>
      </c>
      <c r="AB127" s="5">
        <f t="shared" si="8"/>
        <v>2</v>
      </c>
      <c r="AC127" s="25">
        <f>U127*'Location Plan'!$B$60+V127*'Location Plan'!$C$60+W127*'Location Plan'!$D$60+X127*'Location Plan'!$E$60+Y127*'Location Plan'!$F$60+Z127*'Location Plan'!$G$60+AA127*'Location Plan'!$H$60</f>
        <v>2</v>
      </c>
      <c r="AD127" s="20">
        <v>13</v>
      </c>
      <c r="AE127" s="20">
        <v>4</v>
      </c>
      <c r="AF127" s="20">
        <v>0</v>
      </c>
      <c r="AG127" s="20">
        <v>0</v>
      </c>
      <c r="AH127" s="20">
        <v>4</v>
      </c>
      <c r="AI127" s="20">
        <v>0</v>
      </c>
      <c r="AJ127" s="20">
        <v>0</v>
      </c>
      <c r="AK127" s="5">
        <f t="shared" si="10"/>
        <v>21</v>
      </c>
      <c r="AL127" s="25">
        <f>AD127*'Location Plan'!$B$60+AE127*'Location Plan'!$C$60+AF127*'Location Plan'!$D$60+AG127*'Location Plan'!$E$60+AH127*'Location Plan'!$F$60+AI127*'Location Plan'!$G$60+AJ127*'Location Plan'!$H$60</f>
        <v>27</v>
      </c>
      <c r="AM127" s="20">
        <v>16</v>
      </c>
      <c r="AN127" s="20">
        <v>0</v>
      </c>
      <c r="AO127" s="20">
        <v>0</v>
      </c>
      <c r="AP127" s="20">
        <v>0</v>
      </c>
      <c r="AQ127" s="20">
        <v>0</v>
      </c>
      <c r="AR127" s="20">
        <v>0</v>
      </c>
      <c r="AS127" s="20">
        <v>0</v>
      </c>
      <c r="AT127" s="5">
        <f t="shared" si="9"/>
        <v>16</v>
      </c>
      <c r="AU127" s="25">
        <f>AM127*'Location Plan'!$B$60+AN127*'Location Plan'!$C$60+AO127*'Location Plan'!$D$60+AP127*'Location Plan'!$E$60+AQ127*'Location Plan'!$F$60+AR127*'Location Plan'!$G$60+AS127*'Location Plan'!$H$60</f>
        <v>16</v>
      </c>
      <c r="AV127" s="20">
        <v>12</v>
      </c>
      <c r="AW127" s="20">
        <v>1</v>
      </c>
      <c r="AX127" s="20">
        <v>1</v>
      </c>
      <c r="AY127" s="20">
        <v>0</v>
      </c>
      <c r="AZ127" s="20">
        <v>1</v>
      </c>
      <c r="BA127" s="20">
        <v>1</v>
      </c>
      <c r="BB127" s="20">
        <v>1</v>
      </c>
      <c r="BC127" s="5">
        <f t="shared" si="11"/>
        <v>17</v>
      </c>
      <c r="BD127" s="25">
        <f>AV127*'Location Plan'!$B$60+AW127*'Location Plan'!$C$60+AX127*'Location Plan'!$D$60+AY127*'Location Plan'!$E$60+AZ127*'Location Plan'!$F$60+BA127*'Location Plan'!$G$60+BB127*'Location Plan'!$H$60</f>
        <v>17.999999999999996</v>
      </c>
    </row>
    <row r="128" spans="1:56" ht="13.5" customHeight="1">
      <c r="A128" s="127">
        <v>0.65277777777777701</v>
      </c>
      <c r="B128" s="128"/>
      <c r="C128" s="20">
        <v>9</v>
      </c>
      <c r="D128" s="20">
        <v>1</v>
      </c>
      <c r="E128" s="20">
        <v>0</v>
      </c>
      <c r="F128" s="20">
        <v>0</v>
      </c>
      <c r="G128" s="20">
        <v>1</v>
      </c>
      <c r="H128" s="20">
        <v>0</v>
      </c>
      <c r="I128" s="20">
        <v>1</v>
      </c>
      <c r="J128" s="5">
        <f t="shared" si="6"/>
        <v>12</v>
      </c>
      <c r="K128" s="25">
        <f>C128*'Location Plan'!$B$60+D128*'Location Plan'!$C$60+E128*'Location Plan'!$D$60+F128*'Location Plan'!$E$60+G128*'Location Plan'!$F$60+H128*'Location Plan'!$G$60+I128*'Location Plan'!$H$60</f>
        <v>12.7</v>
      </c>
      <c r="L128" s="20">
        <v>6</v>
      </c>
      <c r="M128" s="20">
        <v>1</v>
      </c>
      <c r="N128" s="20">
        <v>0</v>
      </c>
      <c r="O128" s="20">
        <v>0</v>
      </c>
      <c r="P128" s="20">
        <v>0</v>
      </c>
      <c r="Q128" s="20">
        <v>0</v>
      </c>
      <c r="R128" s="20">
        <v>0</v>
      </c>
      <c r="S128" s="5">
        <f t="shared" si="7"/>
        <v>7</v>
      </c>
      <c r="T128" s="25">
        <f>L128*'Location Plan'!$B$60+M128*'Location Plan'!$C$60+N128*'Location Plan'!$D$60+O128*'Location Plan'!$E$60+P128*'Location Plan'!$F$60+Q128*'Location Plan'!$G$60+R128*'Location Plan'!$H$60</f>
        <v>7</v>
      </c>
      <c r="U128" s="20">
        <v>2</v>
      </c>
      <c r="V128" s="20">
        <v>0</v>
      </c>
      <c r="W128" s="20">
        <v>0</v>
      </c>
      <c r="X128" s="20">
        <v>0</v>
      </c>
      <c r="Y128" s="20">
        <v>0</v>
      </c>
      <c r="Z128" s="20">
        <v>0</v>
      </c>
      <c r="AA128" s="20">
        <v>0</v>
      </c>
      <c r="AB128" s="5">
        <f t="shared" si="8"/>
        <v>2</v>
      </c>
      <c r="AC128" s="25">
        <f>U128*'Location Plan'!$B$60+V128*'Location Plan'!$C$60+W128*'Location Plan'!$D$60+X128*'Location Plan'!$E$60+Y128*'Location Plan'!$F$60+Z128*'Location Plan'!$G$60+AA128*'Location Plan'!$H$60</f>
        <v>2</v>
      </c>
      <c r="AD128" s="20">
        <v>14</v>
      </c>
      <c r="AE128" s="20">
        <v>10</v>
      </c>
      <c r="AF128" s="20">
        <v>0</v>
      </c>
      <c r="AG128" s="20">
        <v>0</v>
      </c>
      <c r="AH128" s="20">
        <v>1</v>
      </c>
      <c r="AI128" s="20">
        <v>0</v>
      </c>
      <c r="AJ128" s="20">
        <v>0</v>
      </c>
      <c r="AK128" s="5">
        <f t="shared" si="10"/>
        <v>25</v>
      </c>
      <c r="AL128" s="25">
        <f>AD128*'Location Plan'!$B$60+AE128*'Location Plan'!$C$60+AF128*'Location Plan'!$D$60+AG128*'Location Plan'!$E$60+AH128*'Location Plan'!$F$60+AI128*'Location Plan'!$G$60+AJ128*'Location Plan'!$H$60</f>
        <v>26.5</v>
      </c>
      <c r="AM128" s="20">
        <v>3</v>
      </c>
      <c r="AN128" s="20">
        <v>2</v>
      </c>
      <c r="AO128" s="20">
        <v>0</v>
      </c>
      <c r="AP128" s="20">
        <v>0</v>
      </c>
      <c r="AQ128" s="20">
        <v>1</v>
      </c>
      <c r="AR128" s="20">
        <v>0</v>
      </c>
      <c r="AS128" s="20">
        <v>0</v>
      </c>
      <c r="AT128" s="5">
        <f t="shared" si="9"/>
        <v>6</v>
      </c>
      <c r="AU128" s="25">
        <f>AM128*'Location Plan'!$B$60+AN128*'Location Plan'!$C$60+AO128*'Location Plan'!$D$60+AP128*'Location Plan'!$E$60+AQ128*'Location Plan'!$F$60+AR128*'Location Plan'!$G$60+AS128*'Location Plan'!$H$60</f>
        <v>7.5</v>
      </c>
      <c r="AV128" s="20">
        <v>13</v>
      </c>
      <c r="AW128" s="20">
        <v>1</v>
      </c>
      <c r="AX128" s="20">
        <v>0</v>
      </c>
      <c r="AY128" s="20">
        <v>0</v>
      </c>
      <c r="AZ128" s="20">
        <v>1</v>
      </c>
      <c r="BA128" s="20">
        <v>1</v>
      </c>
      <c r="BB128" s="20">
        <v>0</v>
      </c>
      <c r="BC128" s="5">
        <f t="shared" si="11"/>
        <v>16</v>
      </c>
      <c r="BD128" s="25">
        <f>AV128*'Location Plan'!$B$60+AW128*'Location Plan'!$C$60+AX128*'Location Plan'!$D$60+AY128*'Location Plan'!$E$60+AZ128*'Location Plan'!$F$60+BA128*'Location Plan'!$G$60+BB128*'Location Plan'!$H$60</f>
        <v>16.899999999999999</v>
      </c>
    </row>
    <row r="129" spans="1:56" ht="13.5" customHeight="1">
      <c r="A129" s="127">
        <v>0.65625</v>
      </c>
      <c r="B129" s="128"/>
      <c r="C129" s="20">
        <v>3</v>
      </c>
      <c r="D129" s="20">
        <v>1</v>
      </c>
      <c r="E129" s="20">
        <v>0</v>
      </c>
      <c r="F129" s="20">
        <v>0</v>
      </c>
      <c r="G129" s="20">
        <v>0</v>
      </c>
      <c r="H129" s="20">
        <v>0</v>
      </c>
      <c r="I129" s="20">
        <v>0</v>
      </c>
      <c r="J129" s="5">
        <f t="shared" si="6"/>
        <v>4</v>
      </c>
      <c r="K129" s="25">
        <f>C129*'Location Plan'!$B$60+D129*'Location Plan'!$C$60+E129*'Location Plan'!$D$60+F129*'Location Plan'!$E$60+G129*'Location Plan'!$F$60+H129*'Location Plan'!$G$60+I129*'Location Plan'!$H$60</f>
        <v>4</v>
      </c>
      <c r="L129" s="20">
        <v>3</v>
      </c>
      <c r="M129" s="20">
        <v>1</v>
      </c>
      <c r="N129" s="20">
        <v>0</v>
      </c>
      <c r="O129" s="20">
        <v>0</v>
      </c>
      <c r="P129" s="20">
        <v>0</v>
      </c>
      <c r="Q129" s="20">
        <v>0</v>
      </c>
      <c r="R129" s="20">
        <v>0</v>
      </c>
      <c r="S129" s="5">
        <f t="shared" si="7"/>
        <v>4</v>
      </c>
      <c r="T129" s="25">
        <f>L129*'Location Plan'!$B$60+M129*'Location Plan'!$C$60+N129*'Location Plan'!$D$60+O129*'Location Plan'!$E$60+P129*'Location Plan'!$F$60+Q129*'Location Plan'!$G$60+R129*'Location Plan'!$H$60</f>
        <v>4</v>
      </c>
      <c r="U129" s="20">
        <v>3</v>
      </c>
      <c r="V129" s="20">
        <v>0</v>
      </c>
      <c r="W129" s="20">
        <v>0</v>
      </c>
      <c r="X129" s="20">
        <v>0</v>
      </c>
      <c r="Y129" s="20">
        <v>0</v>
      </c>
      <c r="Z129" s="20">
        <v>0</v>
      </c>
      <c r="AA129" s="20">
        <v>0</v>
      </c>
      <c r="AB129" s="5">
        <f t="shared" si="8"/>
        <v>3</v>
      </c>
      <c r="AC129" s="25">
        <f>U129*'Location Plan'!$B$60+V129*'Location Plan'!$C$60+W129*'Location Plan'!$D$60+X129*'Location Plan'!$E$60+Y129*'Location Plan'!$F$60+Z129*'Location Plan'!$G$60+AA129*'Location Plan'!$H$60</f>
        <v>3</v>
      </c>
      <c r="AD129" s="20">
        <v>13</v>
      </c>
      <c r="AE129" s="20">
        <v>0</v>
      </c>
      <c r="AF129" s="20">
        <v>0</v>
      </c>
      <c r="AG129" s="20">
        <v>0</v>
      </c>
      <c r="AH129" s="20">
        <v>1</v>
      </c>
      <c r="AI129" s="20">
        <v>1</v>
      </c>
      <c r="AJ129" s="20">
        <v>0</v>
      </c>
      <c r="AK129" s="5">
        <f t="shared" si="10"/>
        <v>15</v>
      </c>
      <c r="AL129" s="25">
        <f>AD129*'Location Plan'!$B$60+AE129*'Location Plan'!$C$60+AF129*'Location Plan'!$D$60+AG129*'Location Plan'!$E$60+AH129*'Location Plan'!$F$60+AI129*'Location Plan'!$G$60+AJ129*'Location Plan'!$H$60</f>
        <v>15.9</v>
      </c>
      <c r="AM129" s="20">
        <v>2</v>
      </c>
      <c r="AN129" s="20">
        <v>0</v>
      </c>
      <c r="AO129" s="20">
        <v>0</v>
      </c>
      <c r="AP129" s="20">
        <v>0</v>
      </c>
      <c r="AQ129" s="20">
        <v>0</v>
      </c>
      <c r="AR129" s="20">
        <v>0</v>
      </c>
      <c r="AS129" s="20">
        <v>0</v>
      </c>
      <c r="AT129" s="5">
        <f t="shared" si="9"/>
        <v>2</v>
      </c>
      <c r="AU129" s="25">
        <f>AM129*'Location Plan'!$B$60+AN129*'Location Plan'!$C$60+AO129*'Location Plan'!$D$60+AP129*'Location Plan'!$E$60+AQ129*'Location Plan'!$F$60+AR129*'Location Plan'!$G$60+AS129*'Location Plan'!$H$60</f>
        <v>2</v>
      </c>
      <c r="AV129" s="20">
        <v>5</v>
      </c>
      <c r="AW129" s="20">
        <v>1</v>
      </c>
      <c r="AX129" s="20">
        <v>0</v>
      </c>
      <c r="AY129" s="20">
        <v>0</v>
      </c>
      <c r="AZ129" s="20">
        <v>1</v>
      </c>
      <c r="BA129" s="20">
        <v>0</v>
      </c>
      <c r="BB129" s="20">
        <v>0</v>
      </c>
      <c r="BC129" s="5">
        <f t="shared" si="11"/>
        <v>7</v>
      </c>
      <c r="BD129" s="25">
        <f>AV129*'Location Plan'!$B$60+AW129*'Location Plan'!$C$60+AX129*'Location Plan'!$D$60+AY129*'Location Plan'!$E$60+AZ129*'Location Plan'!$F$60+BA129*'Location Plan'!$G$60+BB129*'Location Plan'!$H$60</f>
        <v>8.5</v>
      </c>
    </row>
    <row r="130" spans="1:56" ht="13.5" customHeight="1">
      <c r="A130" s="127">
        <v>0.65972222222222199</v>
      </c>
      <c r="B130" s="128"/>
      <c r="C130" s="20">
        <v>2</v>
      </c>
      <c r="D130" s="20">
        <v>0</v>
      </c>
      <c r="E130" s="20">
        <v>1</v>
      </c>
      <c r="F130" s="20">
        <v>0</v>
      </c>
      <c r="G130" s="20">
        <v>0</v>
      </c>
      <c r="H130" s="20">
        <v>0</v>
      </c>
      <c r="I130" s="20">
        <v>0</v>
      </c>
      <c r="J130" s="5">
        <f t="shared" si="6"/>
        <v>3</v>
      </c>
      <c r="K130" s="25">
        <f>C130*'Location Plan'!$B$60+D130*'Location Plan'!$C$60+E130*'Location Plan'!$D$60+F130*'Location Plan'!$E$60+G130*'Location Plan'!$F$60+H130*'Location Plan'!$G$60+I130*'Location Plan'!$H$60</f>
        <v>3.9</v>
      </c>
      <c r="L130" s="20">
        <v>3</v>
      </c>
      <c r="M130" s="20">
        <v>1</v>
      </c>
      <c r="N130" s="20">
        <v>0</v>
      </c>
      <c r="O130" s="20">
        <v>0</v>
      </c>
      <c r="P130" s="20">
        <v>0</v>
      </c>
      <c r="Q130" s="20">
        <v>0</v>
      </c>
      <c r="R130" s="20">
        <v>0</v>
      </c>
      <c r="S130" s="5">
        <f t="shared" si="7"/>
        <v>4</v>
      </c>
      <c r="T130" s="25">
        <f>L130*'Location Plan'!$B$60+M130*'Location Plan'!$C$60+N130*'Location Plan'!$D$60+O130*'Location Plan'!$E$60+P130*'Location Plan'!$F$60+Q130*'Location Plan'!$G$60+R130*'Location Plan'!$H$60</f>
        <v>4</v>
      </c>
      <c r="U130" s="20">
        <v>0</v>
      </c>
      <c r="V130" s="20">
        <v>1</v>
      </c>
      <c r="W130" s="20">
        <v>0</v>
      </c>
      <c r="X130" s="20">
        <v>0</v>
      </c>
      <c r="Y130" s="20">
        <v>0</v>
      </c>
      <c r="Z130" s="20">
        <v>1</v>
      </c>
      <c r="AA130" s="20">
        <v>0</v>
      </c>
      <c r="AB130" s="5">
        <f t="shared" si="8"/>
        <v>2</v>
      </c>
      <c r="AC130" s="25">
        <f>U130*'Location Plan'!$B$60+V130*'Location Plan'!$C$60+W130*'Location Plan'!$D$60+X130*'Location Plan'!$E$60+Y130*'Location Plan'!$F$60+Z130*'Location Plan'!$G$60+AA130*'Location Plan'!$H$60</f>
        <v>1.4</v>
      </c>
      <c r="AD130" s="20">
        <v>15</v>
      </c>
      <c r="AE130" s="20">
        <v>1</v>
      </c>
      <c r="AF130" s="20">
        <v>0</v>
      </c>
      <c r="AG130" s="20">
        <v>0</v>
      </c>
      <c r="AH130" s="20">
        <v>0</v>
      </c>
      <c r="AI130" s="20">
        <v>0</v>
      </c>
      <c r="AJ130" s="20">
        <v>0</v>
      </c>
      <c r="AK130" s="5">
        <f t="shared" si="10"/>
        <v>16</v>
      </c>
      <c r="AL130" s="25">
        <f>AD130*'Location Plan'!$B$60+AE130*'Location Plan'!$C$60+AF130*'Location Plan'!$D$60+AG130*'Location Plan'!$E$60+AH130*'Location Plan'!$F$60+AI130*'Location Plan'!$G$60+AJ130*'Location Plan'!$H$60</f>
        <v>16</v>
      </c>
      <c r="AM130" s="20">
        <v>2</v>
      </c>
      <c r="AN130" s="20">
        <v>1</v>
      </c>
      <c r="AO130" s="20">
        <v>0</v>
      </c>
      <c r="AP130" s="20">
        <v>0</v>
      </c>
      <c r="AQ130" s="20">
        <v>0</v>
      </c>
      <c r="AR130" s="20">
        <v>0</v>
      </c>
      <c r="AS130" s="20">
        <v>0</v>
      </c>
      <c r="AT130" s="5">
        <f t="shared" si="9"/>
        <v>3</v>
      </c>
      <c r="AU130" s="25">
        <f>AM130*'Location Plan'!$B$60+AN130*'Location Plan'!$C$60+AO130*'Location Plan'!$D$60+AP130*'Location Plan'!$E$60+AQ130*'Location Plan'!$F$60+AR130*'Location Plan'!$G$60+AS130*'Location Plan'!$H$60</f>
        <v>3</v>
      </c>
      <c r="AV130" s="20">
        <v>9</v>
      </c>
      <c r="AW130" s="20">
        <v>1</v>
      </c>
      <c r="AX130" s="20">
        <v>0</v>
      </c>
      <c r="AY130" s="20">
        <v>0</v>
      </c>
      <c r="AZ130" s="20">
        <v>0</v>
      </c>
      <c r="BA130" s="20">
        <v>0</v>
      </c>
      <c r="BB130" s="20">
        <v>2</v>
      </c>
      <c r="BC130" s="5">
        <f t="shared" si="11"/>
        <v>12</v>
      </c>
      <c r="BD130" s="25">
        <f>AV130*'Location Plan'!$B$60+AW130*'Location Plan'!$C$60+AX130*'Location Plan'!$D$60+AY130*'Location Plan'!$E$60+AZ130*'Location Plan'!$F$60+BA130*'Location Plan'!$G$60+BB130*'Location Plan'!$H$60</f>
        <v>10.4</v>
      </c>
    </row>
    <row r="131" spans="1:56" ht="13.5" customHeight="1">
      <c r="A131" s="127">
        <v>0.66319444444444398</v>
      </c>
      <c r="B131" s="128"/>
      <c r="C131" s="20">
        <v>3</v>
      </c>
      <c r="D131" s="20">
        <v>1</v>
      </c>
      <c r="E131" s="20">
        <v>0</v>
      </c>
      <c r="F131" s="20">
        <v>0</v>
      </c>
      <c r="G131" s="20">
        <v>0</v>
      </c>
      <c r="H131" s="20">
        <v>0</v>
      </c>
      <c r="I131" s="20">
        <v>0</v>
      </c>
      <c r="J131" s="5">
        <f t="shared" si="6"/>
        <v>4</v>
      </c>
      <c r="K131" s="25">
        <f>C131*'Location Plan'!$B$60+D131*'Location Plan'!$C$60+E131*'Location Plan'!$D$60+F131*'Location Plan'!$E$60+G131*'Location Plan'!$F$60+H131*'Location Plan'!$G$60+I131*'Location Plan'!$H$60</f>
        <v>4</v>
      </c>
      <c r="L131" s="20">
        <v>3</v>
      </c>
      <c r="M131" s="20">
        <v>1</v>
      </c>
      <c r="N131" s="20">
        <v>0</v>
      </c>
      <c r="O131" s="20">
        <v>0</v>
      </c>
      <c r="P131" s="20">
        <v>0</v>
      </c>
      <c r="Q131" s="20">
        <v>0</v>
      </c>
      <c r="R131" s="20">
        <v>0</v>
      </c>
      <c r="S131" s="5">
        <f t="shared" si="7"/>
        <v>4</v>
      </c>
      <c r="T131" s="25">
        <f>L131*'Location Plan'!$B$60+M131*'Location Plan'!$C$60+N131*'Location Plan'!$D$60+O131*'Location Plan'!$E$60+P131*'Location Plan'!$F$60+Q131*'Location Plan'!$G$60+R131*'Location Plan'!$H$60</f>
        <v>4</v>
      </c>
      <c r="U131" s="20">
        <v>1</v>
      </c>
      <c r="V131" s="20">
        <v>0</v>
      </c>
      <c r="W131" s="20">
        <v>0</v>
      </c>
      <c r="X131" s="20">
        <v>0</v>
      </c>
      <c r="Y131" s="20">
        <v>0</v>
      </c>
      <c r="Z131" s="20">
        <v>0</v>
      </c>
      <c r="AA131" s="20">
        <v>0</v>
      </c>
      <c r="AB131" s="5">
        <f t="shared" si="8"/>
        <v>1</v>
      </c>
      <c r="AC131" s="25">
        <f>U131*'Location Plan'!$B$60+V131*'Location Plan'!$C$60+W131*'Location Plan'!$D$60+X131*'Location Plan'!$E$60+Y131*'Location Plan'!$F$60+Z131*'Location Plan'!$G$60+AA131*'Location Plan'!$H$60</f>
        <v>1</v>
      </c>
      <c r="AD131" s="20">
        <v>7</v>
      </c>
      <c r="AE131" s="20">
        <v>0</v>
      </c>
      <c r="AF131" s="20">
        <v>0</v>
      </c>
      <c r="AG131" s="20">
        <v>0</v>
      </c>
      <c r="AH131" s="20">
        <v>0</v>
      </c>
      <c r="AI131" s="20">
        <v>0</v>
      </c>
      <c r="AJ131" s="20">
        <v>1</v>
      </c>
      <c r="AK131" s="5">
        <f t="shared" si="10"/>
        <v>8</v>
      </c>
      <c r="AL131" s="25">
        <f>AD131*'Location Plan'!$B$60+AE131*'Location Plan'!$C$60+AF131*'Location Plan'!$D$60+AG131*'Location Plan'!$E$60+AH131*'Location Plan'!$F$60+AI131*'Location Plan'!$G$60+AJ131*'Location Plan'!$H$60</f>
        <v>7.2</v>
      </c>
      <c r="AM131" s="20">
        <v>4</v>
      </c>
      <c r="AN131" s="20">
        <v>0</v>
      </c>
      <c r="AO131" s="20">
        <v>0</v>
      </c>
      <c r="AP131" s="20">
        <v>0</v>
      </c>
      <c r="AQ131" s="20">
        <v>1</v>
      </c>
      <c r="AR131" s="20">
        <v>0</v>
      </c>
      <c r="AS131" s="20">
        <v>0</v>
      </c>
      <c r="AT131" s="5">
        <f t="shared" si="9"/>
        <v>5</v>
      </c>
      <c r="AU131" s="25">
        <f>AM131*'Location Plan'!$B$60+AN131*'Location Plan'!$C$60+AO131*'Location Plan'!$D$60+AP131*'Location Plan'!$E$60+AQ131*'Location Plan'!$F$60+AR131*'Location Plan'!$G$60+AS131*'Location Plan'!$H$60</f>
        <v>6.5</v>
      </c>
      <c r="AV131" s="27">
        <v>9</v>
      </c>
      <c r="AW131" s="27">
        <v>7</v>
      </c>
      <c r="AX131" s="27">
        <v>0</v>
      </c>
      <c r="AY131" s="27">
        <v>0</v>
      </c>
      <c r="AZ131" s="27">
        <v>1</v>
      </c>
      <c r="BA131" s="27">
        <v>0</v>
      </c>
      <c r="BB131" s="27">
        <v>0</v>
      </c>
      <c r="BC131" s="5">
        <f t="shared" si="11"/>
        <v>17</v>
      </c>
      <c r="BD131" s="25">
        <f>AV131*'Location Plan'!$B$60+AW131*'Location Plan'!$C$60+AX131*'Location Plan'!$D$60+AY131*'Location Plan'!$E$60+AZ131*'Location Plan'!$F$60+BA131*'Location Plan'!$G$60+BB131*'Location Plan'!$H$60</f>
        <v>18.5</v>
      </c>
    </row>
    <row r="132" spans="1:56" ht="13.5" customHeight="1">
      <c r="A132" s="127">
        <v>0.66666666666666596</v>
      </c>
      <c r="B132" s="128"/>
      <c r="C132" s="20">
        <v>4</v>
      </c>
      <c r="D132" s="20">
        <v>0</v>
      </c>
      <c r="E132" s="20">
        <v>0</v>
      </c>
      <c r="F132" s="20">
        <v>0</v>
      </c>
      <c r="G132" s="20">
        <v>0</v>
      </c>
      <c r="H132" s="20">
        <v>0</v>
      </c>
      <c r="I132" s="20">
        <v>0</v>
      </c>
      <c r="J132" s="5">
        <f t="shared" si="6"/>
        <v>4</v>
      </c>
      <c r="K132" s="25">
        <f>C132*'Location Plan'!$B$60+D132*'Location Plan'!$C$60+E132*'Location Plan'!$D$60+F132*'Location Plan'!$E$60+G132*'Location Plan'!$F$60+H132*'Location Plan'!$G$60+I132*'Location Plan'!$H$60</f>
        <v>4</v>
      </c>
      <c r="L132" s="20">
        <v>3</v>
      </c>
      <c r="M132" s="20">
        <v>0</v>
      </c>
      <c r="N132" s="20">
        <v>0</v>
      </c>
      <c r="O132" s="20">
        <v>0</v>
      </c>
      <c r="P132" s="20">
        <v>0</v>
      </c>
      <c r="Q132" s="20">
        <v>0</v>
      </c>
      <c r="R132" s="20">
        <v>0</v>
      </c>
      <c r="S132" s="5">
        <f t="shared" si="7"/>
        <v>3</v>
      </c>
      <c r="T132" s="25">
        <f>L132*'Location Plan'!$B$60+M132*'Location Plan'!$C$60+N132*'Location Plan'!$D$60+O132*'Location Plan'!$E$60+P132*'Location Plan'!$F$60+Q132*'Location Plan'!$G$60+R132*'Location Plan'!$H$60</f>
        <v>3</v>
      </c>
      <c r="U132" s="20">
        <v>2</v>
      </c>
      <c r="V132" s="20">
        <v>0</v>
      </c>
      <c r="W132" s="20">
        <v>0</v>
      </c>
      <c r="X132" s="20">
        <v>0</v>
      </c>
      <c r="Y132" s="20">
        <v>0</v>
      </c>
      <c r="Z132" s="20">
        <v>0</v>
      </c>
      <c r="AA132" s="20">
        <v>0</v>
      </c>
      <c r="AB132" s="5">
        <f t="shared" si="8"/>
        <v>2</v>
      </c>
      <c r="AC132" s="25">
        <f>U132*'Location Plan'!$B$60+V132*'Location Plan'!$C$60+W132*'Location Plan'!$D$60+X132*'Location Plan'!$E$60+Y132*'Location Plan'!$F$60+Z132*'Location Plan'!$G$60+AA132*'Location Plan'!$H$60</f>
        <v>2</v>
      </c>
      <c r="AD132" s="20">
        <v>8</v>
      </c>
      <c r="AE132" s="20">
        <v>1</v>
      </c>
      <c r="AF132" s="20">
        <v>0</v>
      </c>
      <c r="AG132" s="20">
        <v>0</v>
      </c>
      <c r="AH132" s="20">
        <v>0</v>
      </c>
      <c r="AI132" s="20">
        <v>0</v>
      </c>
      <c r="AJ132" s="20">
        <v>0</v>
      </c>
      <c r="AK132" s="5">
        <f t="shared" si="10"/>
        <v>9</v>
      </c>
      <c r="AL132" s="25">
        <f>AD132*'Location Plan'!$B$60+AE132*'Location Plan'!$C$60+AF132*'Location Plan'!$D$60+AG132*'Location Plan'!$E$60+AH132*'Location Plan'!$F$60+AI132*'Location Plan'!$G$60+AJ132*'Location Plan'!$H$60</f>
        <v>9</v>
      </c>
      <c r="AM132" s="20">
        <v>1</v>
      </c>
      <c r="AN132" s="20">
        <v>3</v>
      </c>
      <c r="AO132" s="20">
        <v>0</v>
      </c>
      <c r="AP132" s="20">
        <v>0</v>
      </c>
      <c r="AQ132" s="20">
        <v>0</v>
      </c>
      <c r="AR132" s="20">
        <v>0</v>
      </c>
      <c r="AS132" s="20">
        <v>0</v>
      </c>
      <c r="AT132" s="5">
        <f t="shared" si="9"/>
        <v>4</v>
      </c>
      <c r="AU132" s="25">
        <f>AM132*'Location Plan'!$B$60+AN132*'Location Plan'!$C$60+AO132*'Location Plan'!$D$60+AP132*'Location Plan'!$E$60+AQ132*'Location Plan'!$F$60+AR132*'Location Plan'!$G$60+AS132*'Location Plan'!$H$60</f>
        <v>4</v>
      </c>
      <c r="AV132" s="20">
        <v>11</v>
      </c>
      <c r="AW132" s="20">
        <v>3</v>
      </c>
      <c r="AX132" s="20">
        <v>0</v>
      </c>
      <c r="AY132" s="20">
        <v>0</v>
      </c>
      <c r="AZ132" s="20">
        <v>1</v>
      </c>
      <c r="BA132" s="20">
        <v>0</v>
      </c>
      <c r="BB132" s="20">
        <v>0</v>
      </c>
      <c r="BC132" s="5">
        <f t="shared" si="11"/>
        <v>15</v>
      </c>
      <c r="BD132" s="25">
        <f>AV132*'Location Plan'!$B$60+AW132*'Location Plan'!$C$60+AX132*'Location Plan'!$D$60+AY132*'Location Plan'!$E$60+AZ132*'Location Plan'!$F$60+BA132*'Location Plan'!$G$60+BB132*'Location Plan'!$H$60</f>
        <v>16.5</v>
      </c>
    </row>
    <row r="133" spans="1:56" ht="13.5" customHeight="1">
      <c r="A133" s="127">
        <v>0.67013888888888895</v>
      </c>
      <c r="B133" s="128"/>
      <c r="C133" s="20">
        <v>1</v>
      </c>
      <c r="D133" s="20">
        <v>1</v>
      </c>
      <c r="E133" s="20">
        <v>0</v>
      </c>
      <c r="F133" s="20">
        <v>0</v>
      </c>
      <c r="G133" s="20">
        <v>0</v>
      </c>
      <c r="H133" s="20">
        <v>0</v>
      </c>
      <c r="I133" s="20">
        <v>0</v>
      </c>
      <c r="J133" s="5">
        <f t="shared" ref="J133:J167" si="12">SUM(C133:I133)</f>
        <v>2</v>
      </c>
      <c r="K133" s="25">
        <f>C133*'Location Plan'!$B$60+D133*'Location Plan'!$C$60+E133*'Location Plan'!$D$60+F133*'Location Plan'!$E$60+G133*'Location Plan'!$F$60+H133*'Location Plan'!$G$60+I133*'Location Plan'!$H$60</f>
        <v>2</v>
      </c>
      <c r="L133" s="20">
        <v>4</v>
      </c>
      <c r="M133" s="20">
        <v>3</v>
      </c>
      <c r="N133" s="20">
        <v>0</v>
      </c>
      <c r="O133" s="20">
        <v>0</v>
      </c>
      <c r="P133" s="20">
        <v>0</v>
      </c>
      <c r="Q133" s="20">
        <v>0</v>
      </c>
      <c r="R133" s="20">
        <v>0</v>
      </c>
      <c r="S133" s="5">
        <f t="shared" ref="S133:S167" si="13">SUM(L133:R133)</f>
        <v>7</v>
      </c>
      <c r="T133" s="25">
        <f>L133*'Location Plan'!$B$60+M133*'Location Plan'!$C$60+N133*'Location Plan'!$D$60+O133*'Location Plan'!$E$60+P133*'Location Plan'!$F$60+Q133*'Location Plan'!$G$60+R133*'Location Plan'!$H$60</f>
        <v>7</v>
      </c>
      <c r="U133" s="20">
        <v>2</v>
      </c>
      <c r="V133" s="20">
        <v>0</v>
      </c>
      <c r="W133" s="20">
        <v>0</v>
      </c>
      <c r="X133" s="20">
        <v>0</v>
      </c>
      <c r="Y133" s="20">
        <v>0</v>
      </c>
      <c r="Z133" s="20">
        <v>0</v>
      </c>
      <c r="AA133" s="20">
        <v>0</v>
      </c>
      <c r="AB133" s="5">
        <f t="shared" ref="AB133:AB167" si="14">SUM(U133:AA133)</f>
        <v>2</v>
      </c>
      <c r="AC133" s="25">
        <f>U133*'Location Plan'!$B$60+V133*'Location Plan'!$C$60+W133*'Location Plan'!$D$60+X133*'Location Plan'!$E$60+Y133*'Location Plan'!$F$60+Z133*'Location Plan'!$G$60+AA133*'Location Plan'!$H$60</f>
        <v>2</v>
      </c>
      <c r="AD133" s="20">
        <v>12</v>
      </c>
      <c r="AE133" s="20">
        <v>4</v>
      </c>
      <c r="AF133" s="20">
        <v>0</v>
      </c>
      <c r="AG133" s="20">
        <v>0</v>
      </c>
      <c r="AH133" s="20">
        <v>0</v>
      </c>
      <c r="AI133" s="20">
        <v>1</v>
      </c>
      <c r="AJ133" s="20">
        <v>0</v>
      </c>
      <c r="AK133" s="5">
        <f t="shared" si="10"/>
        <v>17</v>
      </c>
      <c r="AL133" s="25">
        <f>AD133*'Location Plan'!$B$60+AE133*'Location Plan'!$C$60+AF133*'Location Plan'!$D$60+AG133*'Location Plan'!$E$60+AH133*'Location Plan'!$F$60+AI133*'Location Plan'!$G$60+AJ133*'Location Plan'!$H$60</f>
        <v>16.399999999999999</v>
      </c>
      <c r="AM133" s="20">
        <v>5</v>
      </c>
      <c r="AN133" s="20">
        <v>4</v>
      </c>
      <c r="AO133" s="20">
        <v>0</v>
      </c>
      <c r="AP133" s="20">
        <v>0</v>
      </c>
      <c r="AQ133" s="20">
        <v>1</v>
      </c>
      <c r="AR133" s="20">
        <v>1</v>
      </c>
      <c r="AS133" s="20">
        <v>0</v>
      </c>
      <c r="AT133" s="5">
        <f t="shared" ref="AT133:AT167" si="15">SUM(AM133:AS133)</f>
        <v>11</v>
      </c>
      <c r="AU133" s="25">
        <f>AM133*'Location Plan'!$B$60+AN133*'Location Plan'!$C$60+AO133*'Location Plan'!$D$60+AP133*'Location Plan'!$E$60+AQ133*'Location Plan'!$F$60+AR133*'Location Plan'!$G$60+AS133*'Location Plan'!$H$60</f>
        <v>11.9</v>
      </c>
      <c r="AV133" s="20">
        <v>10</v>
      </c>
      <c r="AW133" s="20">
        <v>3</v>
      </c>
      <c r="AX133" s="20">
        <v>0</v>
      </c>
      <c r="AY133" s="20">
        <v>0</v>
      </c>
      <c r="AZ133" s="20">
        <v>0</v>
      </c>
      <c r="BA133" s="20">
        <v>0</v>
      </c>
      <c r="BB133" s="20">
        <v>1</v>
      </c>
      <c r="BC133" s="5">
        <f t="shared" si="11"/>
        <v>14</v>
      </c>
      <c r="BD133" s="25">
        <f>AV133*'Location Plan'!$B$60+AW133*'Location Plan'!$C$60+AX133*'Location Plan'!$D$60+AY133*'Location Plan'!$E$60+AZ133*'Location Plan'!$F$60+BA133*'Location Plan'!$G$60+BB133*'Location Plan'!$H$60</f>
        <v>13.2</v>
      </c>
    </row>
    <row r="134" spans="1:56" ht="13.5" customHeight="1">
      <c r="A134" s="127">
        <v>0.67361111111111105</v>
      </c>
      <c r="B134" s="128"/>
      <c r="C134" s="20">
        <v>3</v>
      </c>
      <c r="D134" s="20">
        <v>0</v>
      </c>
      <c r="E134" s="20">
        <v>0</v>
      </c>
      <c r="F134" s="20">
        <v>0</v>
      </c>
      <c r="G134" s="20">
        <v>0</v>
      </c>
      <c r="H134" s="20">
        <v>0</v>
      </c>
      <c r="I134" s="20">
        <v>0</v>
      </c>
      <c r="J134" s="5">
        <f t="shared" si="12"/>
        <v>3</v>
      </c>
      <c r="K134" s="25">
        <f>C134*'Location Plan'!$B$60+D134*'Location Plan'!$C$60+E134*'Location Plan'!$D$60+F134*'Location Plan'!$E$60+G134*'Location Plan'!$F$60+H134*'Location Plan'!$G$60+I134*'Location Plan'!$H$60</f>
        <v>3</v>
      </c>
      <c r="L134" s="20">
        <v>6</v>
      </c>
      <c r="M134" s="20">
        <v>1</v>
      </c>
      <c r="N134" s="20">
        <v>0</v>
      </c>
      <c r="O134" s="20">
        <v>0</v>
      </c>
      <c r="P134" s="20">
        <v>0</v>
      </c>
      <c r="Q134" s="20">
        <v>0</v>
      </c>
      <c r="R134" s="20">
        <v>0</v>
      </c>
      <c r="S134" s="5">
        <f t="shared" si="13"/>
        <v>7</v>
      </c>
      <c r="T134" s="25">
        <f>L134*'Location Plan'!$B$60+M134*'Location Plan'!$C$60+N134*'Location Plan'!$D$60+O134*'Location Plan'!$E$60+P134*'Location Plan'!$F$60+Q134*'Location Plan'!$G$60+R134*'Location Plan'!$H$60</f>
        <v>7</v>
      </c>
      <c r="U134" s="20">
        <v>3</v>
      </c>
      <c r="V134" s="20">
        <v>0</v>
      </c>
      <c r="W134" s="20">
        <v>0</v>
      </c>
      <c r="X134" s="20">
        <v>0</v>
      </c>
      <c r="Y134" s="20">
        <v>0</v>
      </c>
      <c r="Z134" s="20">
        <v>0</v>
      </c>
      <c r="AA134" s="20">
        <v>0</v>
      </c>
      <c r="AB134" s="5">
        <f t="shared" si="14"/>
        <v>3</v>
      </c>
      <c r="AC134" s="25">
        <f>U134*'Location Plan'!$B$60+V134*'Location Plan'!$C$60+W134*'Location Plan'!$D$60+X134*'Location Plan'!$E$60+Y134*'Location Plan'!$F$60+Z134*'Location Plan'!$G$60+AA134*'Location Plan'!$H$60</f>
        <v>3</v>
      </c>
      <c r="AD134" s="20">
        <v>6</v>
      </c>
      <c r="AE134" s="20">
        <v>4</v>
      </c>
      <c r="AF134" s="20">
        <v>0</v>
      </c>
      <c r="AG134" s="20">
        <v>0</v>
      </c>
      <c r="AH134" s="20">
        <v>0</v>
      </c>
      <c r="AI134" s="20">
        <v>0</v>
      </c>
      <c r="AJ134" s="20">
        <v>0</v>
      </c>
      <c r="AK134" s="5">
        <f t="shared" si="10"/>
        <v>10</v>
      </c>
      <c r="AL134" s="25">
        <f>AD134*'Location Plan'!$B$60+AE134*'Location Plan'!$C$60+AF134*'Location Plan'!$D$60+AG134*'Location Plan'!$E$60+AH134*'Location Plan'!$F$60+AI134*'Location Plan'!$G$60+AJ134*'Location Plan'!$H$60</f>
        <v>10</v>
      </c>
      <c r="AM134" s="20">
        <v>2</v>
      </c>
      <c r="AN134" s="20">
        <v>2</v>
      </c>
      <c r="AO134" s="20">
        <v>0</v>
      </c>
      <c r="AP134" s="20">
        <v>0</v>
      </c>
      <c r="AQ134" s="20">
        <v>0</v>
      </c>
      <c r="AR134" s="20">
        <v>0</v>
      </c>
      <c r="AS134" s="20">
        <v>0</v>
      </c>
      <c r="AT134" s="5">
        <f t="shared" si="15"/>
        <v>4</v>
      </c>
      <c r="AU134" s="25">
        <f>AM134*'Location Plan'!$B$60+AN134*'Location Plan'!$C$60+AO134*'Location Plan'!$D$60+AP134*'Location Plan'!$E$60+AQ134*'Location Plan'!$F$60+AR134*'Location Plan'!$G$60+AS134*'Location Plan'!$H$60</f>
        <v>4</v>
      </c>
      <c r="AV134" s="20">
        <v>12</v>
      </c>
      <c r="AW134" s="20">
        <v>2</v>
      </c>
      <c r="AX134" s="20">
        <v>0</v>
      </c>
      <c r="AY134" s="20">
        <v>0</v>
      </c>
      <c r="AZ134" s="20">
        <v>0</v>
      </c>
      <c r="BA134" s="20">
        <v>0</v>
      </c>
      <c r="BB134" s="20">
        <v>0</v>
      </c>
      <c r="BC134" s="5">
        <f t="shared" si="11"/>
        <v>14</v>
      </c>
      <c r="BD134" s="25">
        <f>AV134*'Location Plan'!$B$60+AW134*'Location Plan'!$C$60+AX134*'Location Plan'!$D$60+AY134*'Location Plan'!$E$60+AZ134*'Location Plan'!$F$60+BA134*'Location Plan'!$G$60+BB134*'Location Plan'!$H$60</f>
        <v>14</v>
      </c>
    </row>
    <row r="135" spans="1:56" ht="13.5" customHeight="1">
      <c r="A135" s="127">
        <v>0.67708333333333304</v>
      </c>
      <c r="B135" s="128"/>
      <c r="C135" s="20">
        <v>1</v>
      </c>
      <c r="D135" s="20">
        <v>1</v>
      </c>
      <c r="E135" s="20">
        <v>0</v>
      </c>
      <c r="F135" s="20">
        <v>0</v>
      </c>
      <c r="G135" s="20">
        <v>0</v>
      </c>
      <c r="H135" s="20">
        <v>0</v>
      </c>
      <c r="I135" s="20">
        <v>1</v>
      </c>
      <c r="J135" s="5">
        <f t="shared" si="12"/>
        <v>3</v>
      </c>
      <c r="K135" s="25">
        <f>C135*'Location Plan'!$B$60+D135*'Location Plan'!$C$60+E135*'Location Plan'!$D$60+F135*'Location Plan'!$E$60+G135*'Location Plan'!$F$60+H135*'Location Plan'!$G$60+I135*'Location Plan'!$H$60</f>
        <v>2.2000000000000002</v>
      </c>
      <c r="L135" s="20">
        <v>3</v>
      </c>
      <c r="M135" s="20">
        <v>1</v>
      </c>
      <c r="N135" s="20">
        <v>0</v>
      </c>
      <c r="O135" s="20">
        <v>0</v>
      </c>
      <c r="P135" s="20">
        <v>0</v>
      </c>
      <c r="Q135" s="20">
        <v>0</v>
      </c>
      <c r="R135" s="20">
        <v>0</v>
      </c>
      <c r="S135" s="5">
        <f t="shared" si="13"/>
        <v>4</v>
      </c>
      <c r="T135" s="25">
        <f>L135*'Location Plan'!$B$60+M135*'Location Plan'!$C$60+N135*'Location Plan'!$D$60+O135*'Location Plan'!$E$60+P135*'Location Plan'!$F$60+Q135*'Location Plan'!$G$60+R135*'Location Plan'!$H$60</f>
        <v>4</v>
      </c>
      <c r="U135" s="20">
        <v>2</v>
      </c>
      <c r="V135" s="20">
        <v>0</v>
      </c>
      <c r="W135" s="20">
        <v>0</v>
      </c>
      <c r="X135" s="20">
        <v>0</v>
      </c>
      <c r="Y135" s="20">
        <v>0</v>
      </c>
      <c r="Z135" s="20">
        <v>0</v>
      </c>
      <c r="AA135" s="20">
        <v>0</v>
      </c>
      <c r="AB135" s="5">
        <f t="shared" si="14"/>
        <v>2</v>
      </c>
      <c r="AC135" s="25">
        <f>U135*'Location Plan'!$B$60+V135*'Location Plan'!$C$60+W135*'Location Plan'!$D$60+X135*'Location Plan'!$E$60+Y135*'Location Plan'!$F$60+Z135*'Location Plan'!$G$60+AA135*'Location Plan'!$H$60</f>
        <v>2</v>
      </c>
      <c r="AD135" s="20">
        <v>9</v>
      </c>
      <c r="AE135" s="20">
        <v>4</v>
      </c>
      <c r="AF135" s="20">
        <v>0</v>
      </c>
      <c r="AG135" s="20">
        <v>0</v>
      </c>
      <c r="AH135" s="20">
        <v>0</v>
      </c>
      <c r="AI135" s="20">
        <v>0</v>
      </c>
      <c r="AJ135" s="20">
        <v>1</v>
      </c>
      <c r="AK135" s="5">
        <f t="shared" si="10"/>
        <v>14</v>
      </c>
      <c r="AL135" s="25">
        <f>AD135*'Location Plan'!$B$60+AE135*'Location Plan'!$C$60+AF135*'Location Plan'!$D$60+AG135*'Location Plan'!$E$60+AH135*'Location Plan'!$F$60+AI135*'Location Plan'!$G$60+AJ135*'Location Plan'!$H$60</f>
        <v>13.2</v>
      </c>
      <c r="AM135" s="20">
        <v>4</v>
      </c>
      <c r="AN135" s="20">
        <v>1</v>
      </c>
      <c r="AO135" s="20">
        <v>0</v>
      </c>
      <c r="AP135" s="20">
        <v>0</v>
      </c>
      <c r="AQ135" s="20">
        <v>1</v>
      </c>
      <c r="AR135" s="20">
        <v>0</v>
      </c>
      <c r="AS135" s="20">
        <v>0</v>
      </c>
      <c r="AT135" s="5">
        <f t="shared" si="15"/>
        <v>6</v>
      </c>
      <c r="AU135" s="25">
        <f>AM135*'Location Plan'!$B$60+AN135*'Location Plan'!$C$60+AO135*'Location Plan'!$D$60+AP135*'Location Plan'!$E$60+AQ135*'Location Plan'!$F$60+AR135*'Location Plan'!$G$60+AS135*'Location Plan'!$H$60</f>
        <v>7.5</v>
      </c>
      <c r="AV135" s="20">
        <v>3</v>
      </c>
      <c r="AW135" s="20">
        <v>1</v>
      </c>
      <c r="AX135" s="20">
        <v>0</v>
      </c>
      <c r="AY135" s="20">
        <v>0</v>
      </c>
      <c r="AZ135" s="20">
        <v>1</v>
      </c>
      <c r="BA135" s="20">
        <v>0</v>
      </c>
      <c r="BB135" s="20">
        <v>0</v>
      </c>
      <c r="BC135" s="5">
        <f t="shared" si="11"/>
        <v>5</v>
      </c>
      <c r="BD135" s="25">
        <f>AV135*'Location Plan'!$B$60+AW135*'Location Plan'!$C$60+AX135*'Location Plan'!$D$60+AY135*'Location Plan'!$E$60+AZ135*'Location Plan'!$F$60+BA135*'Location Plan'!$G$60+BB135*'Location Plan'!$H$60</f>
        <v>6.5</v>
      </c>
    </row>
    <row r="136" spans="1:56" ht="13.5" customHeight="1">
      <c r="A136" s="127">
        <v>0.68055555555555503</v>
      </c>
      <c r="B136" s="128"/>
      <c r="C136" s="20">
        <v>3</v>
      </c>
      <c r="D136" s="20">
        <v>1</v>
      </c>
      <c r="E136" s="20">
        <v>0</v>
      </c>
      <c r="F136" s="20">
        <v>0</v>
      </c>
      <c r="G136" s="20">
        <v>0</v>
      </c>
      <c r="H136" s="20">
        <v>0</v>
      </c>
      <c r="I136" s="20">
        <v>0</v>
      </c>
      <c r="J136" s="5">
        <f t="shared" si="12"/>
        <v>4</v>
      </c>
      <c r="K136" s="25">
        <f>C136*'Location Plan'!$B$60+D136*'Location Plan'!$C$60+E136*'Location Plan'!$D$60+F136*'Location Plan'!$E$60+G136*'Location Plan'!$F$60+H136*'Location Plan'!$G$60+I136*'Location Plan'!$H$60</f>
        <v>4</v>
      </c>
      <c r="L136" s="20">
        <v>6</v>
      </c>
      <c r="M136" s="20">
        <v>1</v>
      </c>
      <c r="N136" s="20">
        <v>0</v>
      </c>
      <c r="O136" s="20">
        <v>0</v>
      </c>
      <c r="P136" s="20">
        <v>0</v>
      </c>
      <c r="Q136" s="20">
        <v>0</v>
      </c>
      <c r="R136" s="20">
        <v>0</v>
      </c>
      <c r="S136" s="5">
        <f t="shared" si="13"/>
        <v>7</v>
      </c>
      <c r="T136" s="25">
        <f>L136*'Location Plan'!$B$60+M136*'Location Plan'!$C$60+N136*'Location Plan'!$D$60+O136*'Location Plan'!$E$60+P136*'Location Plan'!$F$60+Q136*'Location Plan'!$G$60+R136*'Location Plan'!$H$60</f>
        <v>7</v>
      </c>
      <c r="U136" s="20">
        <v>4</v>
      </c>
      <c r="V136" s="20">
        <v>0</v>
      </c>
      <c r="W136" s="20">
        <v>0</v>
      </c>
      <c r="X136" s="20">
        <v>0</v>
      </c>
      <c r="Y136" s="20">
        <v>0</v>
      </c>
      <c r="Z136" s="20">
        <v>0</v>
      </c>
      <c r="AA136" s="20">
        <v>0</v>
      </c>
      <c r="AB136" s="5">
        <f t="shared" si="14"/>
        <v>4</v>
      </c>
      <c r="AC136" s="25">
        <f>U136*'Location Plan'!$B$60+V136*'Location Plan'!$C$60+W136*'Location Plan'!$D$60+X136*'Location Plan'!$E$60+Y136*'Location Plan'!$F$60+Z136*'Location Plan'!$G$60+AA136*'Location Plan'!$H$60</f>
        <v>4</v>
      </c>
      <c r="AD136" s="20">
        <v>11</v>
      </c>
      <c r="AE136" s="20">
        <v>3</v>
      </c>
      <c r="AF136" s="20">
        <v>0</v>
      </c>
      <c r="AG136" s="20">
        <v>0</v>
      </c>
      <c r="AH136" s="20">
        <v>0</v>
      </c>
      <c r="AI136" s="20">
        <v>0</v>
      </c>
      <c r="AJ136" s="20">
        <v>0</v>
      </c>
      <c r="AK136" s="5">
        <f t="shared" si="10"/>
        <v>14</v>
      </c>
      <c r="AL136" s="25">
        <f>AD136*'Location Plan'!$B$60+AE136*'Location Plan'!$C$60+AF136*'Location Plan'!$D$60+AG136*'Location Plan'!$E$60+AH136*'Location Plan'!$F$60+AI136*'Location Plan'!$G$60+AJ136*'Location Plan'!$H$60</f>
        <v>14</v>
      </c>
      <c r="AM136" s="20">
        <v>2</v>
      </c>
      <c r="AN136" s="20">
        <v>0</v>
      </c>
      <c r="AO136" s="20">
        <v>0</v>
      </c>
      <c r="AP136" s="20">
        <v>0</v>
      </c>
      <c r="AQ136" s="20">
        <v>0</v>
      </c>
      <c r="AR136" s="20">
        <v>0</v>
      </c>
      <c r="AS136" s="20">
        <v>0</v>
      </c>
      <c r="AT136" s="5">
        <f t="shared" si="15"/>
        <v>2</v>
      </c>
      <c r="AU136" s="25">
        <f>AM136*'Location Plan'!$B$60+AN136*'Location Plan'!$C$60+AO136*'Location Plan'!$D$60+AP136*'Location Plan'!$E$60+AQ136*'Location Plan'!$F$60+AR136*'Location Plan'!$G$60+AS136*'Location Plan'!$H$60</f>
        <v>2</v>
      </c>
      <c r="AV136" s="20">
        <v>13</v>
      </c>
      <c r="AW136" s="20">
        <v>4</v>
      </c>
      <c r="AX136" s="20">
        <v>0</v>
      </c>
      <c r="AY136" s="20">
        <v>0</v>
      </c>
      <c r="AZ136" s="20">
        <v>1</v>
      </c>
      <c r="BA136" s="20">
        <v>1</v>
      </c>
      <c r="BB136" s="20">
        <v>0</v>
      </c>
      <c r="BC136" s="5">
        <f t="shared" si="11"/>
        <v>19</v>
      </c>
      <c r="BD136" s="25">
        <f>AV136*'Location Plan'!$B$60+AW136*'Location Plan'!$C$60+AX136*'Location Plan'!$D$60+AY136*'Location Plan'!$E$60+AZ136*'Location Plan'!$F$60+BA136*'Location Plan'!$G$60+BB136*'Location Plan'!$H$60</f>
        <v>19.899999999999999</v>
      </c>
    </row>
    <row r="137" spans="1:56" ht="13.5" customHeight="1">
      <c r="A137" s="127">
        <v>0.68402777777777701</v>
      </c>
      <c r="B137" s="128"/>
      <c r="C137" s="20">
        <v>2</v>
      </c>
      <c r="D137" s="20">
        <v>1</v>
      </c>
      <c r="E137" s="20">
        <v>0</v>
      </c>
      <c r="F137" s="20">
        <v>0</v>
      </c>
      <c r="G137" s="20">
        <v>0</v>
      </c>
      <c r="H137" s="20">
        <v>0</v>
      </c>
      <c r="I137" s="20">
        <v>1</v>
      </c>
      <c r="J137" s="5">
        <f t="shared" si="12"/>
        <v>4</v>
      </c>
      <c r="K137" s="25">
        <f>C137*'Location Plan'!$B$60+D137*'Location Plan'!$C$60+E137*'Location Plan'!$D$60+F137*'Location Plan'!$E$60+G137*'Location Plan'!$F$60+H137*'Location Plan'!$G$60+I137*'Location Plan'!$H$60</f>
        <v>3.2</v>
      </c>
      <c r="L137" s="20">
        <v>3</v>
      </c>
      <c r="M137" s="20">
        <v>3</v>
      </c>
      <c r="N137" s="20">
        <v>0</v>
      </c>
      <c r="O137" s="20">
        <v>0</v>
      </c>
      <c r="P137" s="20">
        <v>0</v>
      </c>
      <c r="Q137" s="20">
        <v>0</v>
      </c>
      <c r="R137" s="20">
        <v>0</v>
      </c>
      <c r="S137" s="5">
        <f t="shared" si="13"/>
        <v>6</v>
      </c>
      <c r="T137" s="25">
        <f>L137*'Location Plan'!$B$60+M137*'Location Plan'!$C$60+N137*'Location Plan'!$D$60+O137*'Location Plan'!$E$60+P137*'Location Plan'!$F$60+Q137*'Location Plan'!$G$60+R137*'Location Plan'!$H$60</f>
        <v>6</v>
      </c>
      <c r="U137" s="20">
        <v>3</v>
      </c>
      <c r="V137" s="20">
        <v>0</v>
      </c>
      <c r="W137" s="20">
        <v>0</v>
      </c>
      <c r="X137" s="20">
        <v>0</v>
      </c>
      <c r="Y137" s="20">
        <v>0</v>
      </c>
      <c r="Z137" s="20">
        <v>0</v>
      </c>
      <c r="AA137" s="20">
        <v>0</v>
      </c>
      <c r="AB137" s="5">
        <f t="shared" si="14"/>
        <v>3</v>
      </c>
      <c r="AC137" s="25">
        <f>U137*'Location Plan'!$B$60+V137*'Location Plan'!$C$60+W137*'Location Plan'!$D$60+X137*'Location Plan'!$E$60+Y137*'Location Plan'!$F$60+Z137*'Location Plan'!$G$60+AA137*'Location Plan'!$H$60</f>
        <v>3</v>
      </c>
      <c r="AD137" s="20">
        <v>15</v>
      </c>
      <c r="AE137" s="20">
        <v>3</v>
      </c>
      <c r="AF137" s="20">
        <v>0</v>
      </c>
      <c r="AG137" s="20">
        <v>0</v>
      </c>
      <c r="AH137" s="20">
        <v>0</v>
      </c>
      <c r="AI137" s="20">
        <v>0</v>
      </c>
      <c r="AJ137" s="20">
        <v>0</v>
      </c>
      <c r="AK137" s="5">
        <f t="shared" si="10"/>
        <v>18</v>
      </c>
      <c r="AL137" s="25">
        <f>AD137*'Location Plan'!$B$60+AE137*'Location Plan'!$C$60+AF137*'Location Plan'!$D$60+AG137*'Location Plan'!$E$60+AH137*'Location Plan'!$F$60+AI137*'Location Plan'!$G$60+AJ137*'Location Plan'!$H$60</f>
        <v>18</v>
      </c>
      <c r="AM137" s="20">
        <v>2</v>
      </c>
      <c r="AN137" s="20">
        <v>1</v>
      </c>
      <c r="AO137" s="20">
        <v>0</v>
      </c>
      <c r="AP137" s="20">
        <v>0</v>
      </c>
      <c r="AQ137" s="20">
        <v>1</v>
      </c>
      <c r="AR137" s="20">
        <v>0</v>
      </c>
      <c r="AS137" s="20">
        <v>0</v>
      </c>
      <c r="AT137" s="5">
        <f t="shared" si="15"/>
        <v>4</v>
      </c>
      <c r="AU137" s="25">
        <f>AM137*'Location Plan'!$B$60+AN137*'Location Plan'!$C$60+AO137*'Location Plan'!$D$60+AP137*'Location Plan'!$E$60+AQ137*'Location Plan'!$F$60+AR137*'Location Plan'!$G$60+AS137*'Location Plan'!$H$60</f>
        <v>5.5</v>
      </c>
      <c r="AV137" s="20">
        <v>7</v>
      </c>
      <c r="AW137" s="20">
        <v>2</v>
      </c>
      <c r="AX137" s="20">
        <v>0</v>
      </c>
      <c r="AY137" s="20">
        <v>0</v>
      </c>
      <c r="AZ137" s="20">
        <v>0</v>
      </c>
      <c r="BA137" s="20">
        <v>0</v>
      </c>
      <c r="BB137" s="20">
        <v>1</v>
      </c>
      <c r="BC137" s="5">
        <f t="shared" si="11"/>
        <v>10</v>
      </c>
      <c r="BD137" s="25">
        <f>AV137*'Location Plan'!$B$60+AW137*'Location Plan'!$C$60+AX137*'Location Plan'!$D$60+AY137*'Location Plan'!$E$60+AZ137*'Location Plan'!$F$60+BA137*'Location Plan'!$G$60+BB137*'Location Plan'!$H$60</f>
        <v>9.1999999999999993</v>
      </c>
    </row>
    <row r="138" spans="1:56" ht="13.5" customHeight="1">
      <c r="A138" s="127">
        <v>0.6875</v>
      </c>
      <c r="B138" s="128"/>
      <c r="C138" s="20">
        <v>2</v>
      </c>
      <c r="D138" s="20">
        <v>1</v>
      </c>
      <c r="E138" s="20">
        <v>0</v>
      </c>
      <c r="F138" s="20">
        <v>0</v>
      </c>
      <c r="G138" s="20">
        <v>0</v>
      </c>
      <c r="H138" s="20">
        <v>0</v>
      </c>
      <c r="I138" s="20">
        <v>0</v>
      </c>
      <c r="J138" s="5">
        <f t="shared" si="12"/>
        <v>3</v>
      </c>
      <c r="K138" s="25">
        <f>C138*'Location Plan'!$B$60+D138*'Location Plan'!$C$60+E138*'Location Plan'!$D$60+F138*'Location Plan'!$E$60+G138*'Location Plan'!$F$60+H138*'Location Plan'!$G$60+I138*'Location Plan'!$H$60</f>
        <v>3</v>
      </c>
      <c r="L138" s="20">
        <v>1</v>
      </c>
      <c r="M138" s="20">
        <v>2</v>
      </c>
      <c r="N138" s="20">
        <v>0</v>
      </c>
      <c r="O138" s="20">
        <v>0</v>
      </c>
      <c r="P138" s="20">
        <v>0</v>
      </c>
      <c r="Q138" s="20">
        <v>0</v>
      </c>
      <c r="R138" s="20">
        <v>0</v>
      </c>
      <c r="S138" s="5">
        <f t="shared" si="13"/>
        <v>3</v>
      </c>
      <c r="T138" s="25">
        <f>L138*'Location Plan'!$B$60+M138*'Location Plan'!$C$60+N138*'Location Plan'!$D$60+O138*'Location Plan'!$E$60+P138*'Location Plan'!$F$60+Q138*'Location Plan'!$G$60+R138*'Location Plan'!$H$60</f>
        <v>3</v>
      </c>
      <c r="U138" s="20">
        <v>1</v>
      </c>
      <c r="V138" s="20">
        <v>0</v>
      </c>
      <c r="W138" s="20">
        <v>0</v>
      </c>
      <c r="X138" s="20">
        <v>0</v>
      </c>
      <c r="Y138" s="20">
        <v>0</v>
      </c>
      <c r="Z138" s="20">
        <v>0</v>
      </c>
      <c r="AA138" s="20">
        <v>0</v>
      </c>
      <c r="AB138" s="5">
        <f t="shared" si="14"/>
        <v>1</v>
      </c>
      <c r="AC138" s="25">
        <f>U138*'Location Plan'!$B$60+V138*'Location Plan'!$C$60+W138*'Location Plan'!$D$60+X138*'Location Plan'!$E$60+Y138*'Location Plan'!$F$60+Z138*'Location Plan'!$G$60+AA138*'Location Plan'!$H$60</f>
        <v>1</v>
      </c>
      <c r="AD138" s="20">
        <v>4</v>
      </c>
      <c r="AE138" s="20">
        <v>4</v>
      </c>
      <c r="AF138" s="20">
        <v>0</v>
      </c>
      <c r="AG138" s="20">
        <v>0</v>
      </c>
      <c r="AH138" s="20">
        <v>0</v>
      </c>
      <c r="AI138" s="20">
        <v>0</v>
      </c>
      <c r="AJ138" s="20">
        <v>0</v>
      </c>
      <c r="AK138" s="5">
        <f t="shared" si="10"/>
        <v>8</v>
      </c>
      <c r="AL138" s="25">
        <f>AD138*'Location Plan'!$B$60+AE138*'Location Plan'!$C$60+AF138*'Location Plan'!$D$60+AG138*'Location Plan'!$E$60+AH138*'Location Plan'!$F$60+AI138*'Location Plan'!$G$60+AJ138*'Location Plan'!$H$60</f>
        <v>8</v>
      </c>
      <c r="AM138" s="20">
        <v>9</v>
      </c>
      <c r="AN138" s="20">
        <v>3</v>
      </c>
      <c r="AO138" s="20">
        <v>1</v>
      </c>
      <c r="AP138" s="20">
        <v>0</v>
      </c>
      <c r="AQ138" s="20">
        <v>2</v>
      </c>
      <c r="AR138" s="20">
        <v>0</v>
      </c>
      <c r="AS138" s="20">
        <v>0</v>
      </c>
      <c r="AT138" s="5">
        <f t="shared" si="15"/>
        <v>15</v>
      </c>
      <c r="AU138" s="25">
        <f>AM138*'Location Plan'!$B$60+AN138*'Location Plan'!$C$60+AO138*'Location Plan'!$D$60+AP138*'Location Plan'!$E$60+AQ138*'Location Plan'!$F$60+AR138*'Location Plan'!$G$60+AS138*'Location Plan'!$H$60</f>
        <v>18.899999999999999</v>
      </c>
      <c r="AV138" s="20">
        <v>5</v>
      </c>
      <c r="AW138" s="20">
        <v>1</v>
      </c>
      <c r="AX138" s="20">
        <v>0</v>
      </c>
      <c r="AY138" s="20">
        <v>0</v>
      </c>
      <c r="AZ138" s="20">
        <v>2</v>
      </c>
      <c r="BA138" s="20">
        <v>1</v>
      </c>
      <c r="BB138" s="20">
        <v>1</v>
      </c>
      <c r="BC138" s="5">
        <f t="shared" si="11"/>
        <v>10</v>
      </c>
      <c r="BD138" s="25">
        <f>AV138*'Location Plan'!$B$60+AW138*'Location Plan'!$C$60+AX138*'Location Plan'!$D$60+AY138*'Location Plan'!$E$60+AZ138*'Location Plan'!$F$60+BA138*'Location Plan'!$G$60+BB138*'Location Plan'!$H$60</f>
        <v>11.6</v>
      </c>
    </row>
    <row r="139" spans="1:56" ht="13.5" customHeight="1">
      <c r="A139" s="127">
        <v>0.69097222222222199</v>
      </c>
      <c r="B139" s="128"/>
      <c r="C139" s="20">
        <v>3</v>
      </c>
      <c r="D139" s="20">
        <v>2</v>
      </c>
      <c r="E139" s="20">
        <v>0</v>
      </c>
      <c r="F139" s="20">
        <v>0</v>
      </c>
      <c r="G139" s="20">
        <v>0</v>
      </c>
      <c r="H139" s="20">
        <v>0</v>
      </c>
      <c r="I139" s="20">
        <v>1</v>
      </c>
      <c r="J139" s="5">
        <f t="shared" si="12"/>
        <v>6</v>
      </c>
      <c r="K139" s="25">
        <f>C139*'Location Plan'!$B$60+D139*'Location Plan'!$C$60+E139*'Location Plan'!$D$60+F139*'Location Plan'!$E$60+G139*'Location Plan'!$F$60+H139*'Location Plan'!$G$60+I139*'Location Plan'!$H$60</f>
        <v>5.2</v>
      </c>
      <c r="L139" s="20">
        <v>7</v>
      </c>
      <c r="M139" s="20">
        <v>1</v>
      </c>
      <c r="N139" s="20">
        <v>0</v>
      </c>
      <c r="O139" s="20">
        <v>0</v>
      </c>
      <c r="P139" s="20">
        <v>0</v>
      </c>
      <c r="Q139" s="20">
        <v>0</v>
      </c>
      <c r="R139" s="20">
        <v>0</v>
      </c>
      <c r="S139" s="5">
        <f t="shared" si="13"/>
        <v>8</v>
      </c>
      <c r="T139" s="25">
        <f>L139*'Location Plan'!$B$60+M139*'Location Plan'!$C$60+N139*'Location Plan'!$D$60+O139*'Location Plan'!$E$60+P139*'Location Plan'!$F$60+Q139*'Location Plan'!$G$60+R139*'Location Plan'!$H$60</f>
        <v>8</v>
      </c>
      <c r="U139" s="20">
        <v>5</v>
      </c>
      <c r="V139" s="20">
        <v>0</v>
      </c>
      <c r="W139" s="20">
        <v>0</v>
      </c>
      <c r="X139" s="20">
        <v>0</v>
      </c>
      <c r="Y139" s="20">
        <v>0</v>
      </c>
      <c r="Z139" s="20">
        <v>0</v>
      </c>
      <c r="AA139" s="20">
        <v>0</v>
      </c>
      <c r="AB139" s="5">
        <f t="shared" si="14"/>
        <v>5</v>
      </c>
      <c r="AC139" s="25">
        <f>U139*'Location Plan'!$B$60+V139*'Location Plan'!$C$60+W139*'Location Plan'!$D$60+X139*'Location Plan'!$E$60+Y139*'Location Plan'!$F$60+Z139*'Location Plan'!$G$60+AA139*'Location Plan'!$H$60</f>
        <v>5</v>
      </c>
      <c r="AD139" s="20">
        <v>7</v>
      </c>
      <c r="AE139" s="20">
        <v>0</v>
      </c>
      <c r="AF139" s="20">
        <v>0</v>
      </c>
      <c r="AG139" s="20">
        <v>0</v>
      </c>
      <c r="AH139" s="20">
        <v>0</v>
      </c>
      <c r="AI139" s="20">
        <v>1</v>
      </c>
      <c r="AJ139" s="20">
        <v>0</v>
      </c>
      <c r="AK139" s="5">
        <f t="shared" si="10"/>
        <v>8</v>
      </c>
      <c r="AL139" s="25">
        <f>AD139*'Location Plan'!$B$60+AE139*'Location Plan'!$C$60+AF139*'Location Plan'!$D$60+AG139*'Location Plan'!$E$60+AH139*'Location Plan'!$F$60+AI139*'Location Plan'!$G$60+AJ139*'Location Plan'!$H$60</f>
        <v>7.4</v>
      </c>
      <c r="AM139" s="20">
        <v>2</v>
      </c>
      <c r="AN139" s="20">
        <v>1</v>
      </c>
      <c r="AO139" s="20">
        <v>0</v>
      </c>
      <c r="AP139" s="20">
        <v>0</v>
      </c>
      <c r="AQ139" s="20">
        <v>0</v>
      </c>
      <c r="AR139" s="20">
        <v>0</v>
      </c>
      <c r="AS139" s="20">
        <v>0</v>
      </c>
      <c r="AT139" s="5">
        <f t="shared" si="15"/>
        <v>3</v>
      </c>
      <c r="AU139" s="25">
        <f>AM139*'Location Plan'!$B$60+AN139*'Location Plan'!$C$60+AO139*'Location Plan'!$D$60+AP139*'Location Plan'!$E$60+AQ139*'Location Plan'!$F$60+AR139*'Location Plan'!$G$60+AS139*'Location Plan'!$H$60</f>
        <v>3</v>
      </c>
      <c r="AV139" s="20">
        <v>5</v>
      </c>
      <c r="AW139" s="20">
        <v>2</v>
      </c>
      <c r="AX139" s="20">
        <v>0</v>
      </c>
      <c r="AY139" s="20">
        <v>0</v>
      </c>
      <c r="AZ139" s="20">
        <v>0</v>
      </c>
      <c r="BA139" s="20">
        <v>0</v>
      </c>
      <c r="BB139" s="20">
        <v>0</v>
      </c>
      <c r="BC139" s="5">
        <f t="shared" si="11"/>
        <v>7</v>
      </c>
      <c r="BD139" s="25">
        <f>AV139*'Location Plan'!$B$60+AW139*'Location Plan'!$C$60+AX139*'Location Plan'!$D$60+AY139*'Location Plan'!$E$60+AZ139*'Location Plan'!$F$60+BA139*'Location Plan'!$G$60+BB139*'Location Plan'!$H$60</f>
        <v>7</v>
      </c>
    </row>
    <row r="140" spans="1:56" ht="13.5" customHeight="1">
      <c r="A140" s="127">
        <v>0.69444444444444398</v>
      </c>
      <c r="B140" s="128"/>
      <c r="C140" s="20">
        <v>3</v>
      </c>
      <c r="D140" s="20">
        <v>1</v>
      </c>
      <c r="E140" s="20">
        <v>0</v>
      </c>
      <c r="F140" s="20">
        <v>0</v>
      </c>
      <c r="G140" s="20">
        <v>0</v>
      </c>
      <c r="H140" s="20">
        <v>0</v>
      </c>
      <c r="I140" s="20">
        <v>0</v>
      </c>
      <c r="J140" s="5">
        <f t="shared" si="12"/>
        <v>4</v>
      </c>
      <c r="K140" s="25">
        <f>C140*'Location Plan'!$B$60+D140*'Location Plan'!$C$60+E140*'Location Plan'!$D$60+F140*'Location Plan'!$E$60+G140*'Location Plan'!$F$60+H140*'Location Plan'!$G$60+I140*'Location Plan'!$H$60</f>
        <v>4</v>
      </c>
      <c r="L140" s="20">
        <v>4</v>
      </c>
      <c r="M140" s="20">
        <v>2</v>
      </c>
      <c r="N140" s="20">
        <v>0</v>
      </c>
      <c r="O140" s="20">
        <v>0</v>
      </c>
      <c r="P140" s="20">
        <v>0</v>
      </c>
      <c r="Q140" s="20">
        <v>0</v>
      </c>
      <c r="R140" s="20">
        <v>0</v>
      </c>
      <c r="S140" s="5">
        <f t="shared" si="13"/>
        <v>6</v>
      </c>
      <c r="T140" s="25">
        <f>L140*'Location Plan'!$B$60+M140*'Location Plan'!$C$60+N140*'Location Plan'!$D$60+O140*'Location Plan'!$E$60+P140*'Location Plan'!$F$60+Q140*'Location Plan'!$G$60+R140*'Location Plan'!$H$60</f>
        <v>6</v>
      </c>
      <c r="U140" s="20">
        <v>1</v>
      </c>
      <c r="V140" s="20">
        <v>1</v>
      </c>
      <c r="W140" s="20">
        <v>0</v>
      </c>
      <c r="X140" s="20">
        <v>0</v>
      </c>
      <c r="Y140" s="20">
        <v>0</v>
      </c>
      <c r="Z140" s="20">
        <v>0</v>
      </c>
      <c r="AA140" s="20">
        <v>0</v>
      </c>
      <c r="AB140" s="5">
        <f t="shared" si="14"/>
        <v>2</v>
      </c>
      <c r="AC140" s="25">
        <f>U140*'Location Plan'!$B$60+V140*'Location Plan'!$C$60+W140*'Location Plan'!$D$60+X140*'Location Plan'!$E$60+Y140*'Location Plan'!$F$60+Z140*'Location Plan'!$G$60+AA140*'Location Plan'!$H$60</f>
        <v>2</v>
      </c>
      <c r="AD140" s="20">
        <v>8</v>
      </c>
      <c r="AE140" s="20">
        <v>1</v>
      </c>
      <c r="AF140" s="20">
        <v>0</v>
      </c>
      <c r="AG140" s="20">
        <v>0</v>
      </c>
      <c r="AH140" s="20">
        <v>1</v>
      </c>
      <c r="AI140" s="20">
        <v>0</v>
      </c>
      <c r="AJ140" s="20">
        <v>0</v>
      </c>
      <c r="AK140" s="5">
        <f t="shared" ref="AK140:AK167" si="16">SUM(AD140:AJ140)</f>
        <v>10</v>
      </c>
      <c r="AL140" s="25">
        <f>AD140*'Location Plan'!$B$60+AE140*'Location Plan'!$C$60+AF140*'Location Plan'!$D$60+AG140*'Location Plan'!$E$60+AH140*'Location Plan'!$F$60+AI140*'Location Plan'!$G$60+AJ140*'Location Plan'!$H$60</f>
        <v>11.5</v>
      </c>
      <c r="AM140" s="20">
        <v>5</v>
      </c>
      <c r="AN140" s="20">
        <v>1</v>
      </c>
      <c r="AO140" s="20">
        <v>0</v>
      </c>
      <c r="AP140" s="20">
        <v>0</v>
      </c>
      <c r="AQ140" s="20">
        <v>0</v>
      </c>
      <c r="AR140" s="20">
        <v>0</v>
      </c>
      <c r="AS140" s="20">
        <v>0</v>
      </c>
      <c r="AT140" s="5">
        <f t="shared" si="15"/>
        <v>6</v>
      </c>
      <c r="AU140" s="25">
        <f>AM140*'Location Plan'!$B$60+AN140*'Location Plan'!$C$60+AO140*'Location Plan'!$D$60+AP140*'Location Plan'!$E$60+AQ140*'Location Plan'!$F$60+AR140*'Location Plan'!$G$60+AS140*'Location Plan'!$H$60</f>
        <v>6</v>
      </c>
      <c r="AV140" s="20">
        <v>6</v>
      </c>
      <c r="AW140" s="20">
        <v>1</v>
      </c>
      <c r="AX140" s="20">
        <v>0</v>
      </c>
      <c r="AY140" s="20">
        <v>0</v>
      </c>
      <c r="AZ140" s="20">
        <v>0</v>
      </c>
      <c r="BA140" s="20">
        <v>2</v>
      </c>
      <c r="BB140" s="20">
        <v>0</v>
      </c>
      <c r="BC140" s="5">
        <f t="shared" ref="BC140:BC167" si="17">SUM(AV140:BB140)</f>
        <v>9</v>
      </c>
      <c r="BD140" s="25">
        <f>AV140*'Location Plan'!$B$60+AW140*'Location Plan'!$C$60+AX140*'Location Plan'!$D$60+AY140*'Location Plan'!$E$60+AZ140*'Location Plan'!$F$60+BA140*'Location Plan'!$G$60+BB140*'Location Plan'!$H$60</f>
        <v>7.8</v>
      </c>
    </row>
    <row r="141" spans="1:56" ht="13.5" customHeight="1">
      <c r="A141" s="127">
        <v>0.69791666666666596</v>
      </c>
      <c r="B141" s="128"/>
      <c r="C141" s="20">
        <v>3</v>
      </c>
      <c r="D141" s="20">
        <v>0</v>
      </c>
      <c r="E141" s="20">
        <v>0</v>
      </c>
      <c r="F141" s="20">
        <v>0</v>
      </c>
      <c r="G141" s="20">
        <v>0</v>
      </c>
      <c r="H141" s="20">
        <v>0</v>
      </c>
      <c r="I141" s="20">
        <v>0</v>
      </c>
      <c r="J141" s="5">
        <f t="shared" si="12"/>
        <v>3</v>
      </c>
      <c r="K141" s="25">
        <f>C141*'Location Plan'!$B$60+D141*'Location Plan'!$C$60+E141*'Location Plan'!$D$60+F141*'Location Plan'!$E$60+G141*'Location Plan'!$F$60+H141*'Location Plan'!$G$60+I141*'Location Plan'!$H$60</f>
        <v>3</v>
      </c>
      <c r="L141" s="20">
        <v>2</v>
      </c>
      <c r="M141" s="20">
        <v>1</v>
      </c>
      <c r="N141" s="20">
        <v>0</v>
      </c>
      <c r="O141" s="20">
        <v>0</v>
      </c>
      <c r="P141" s="20">
        <v>0</v>
      </c>
      <c r="Q141" s="20">
        <v>0</v>
      </c>
      <c r="R141" s="20">
        <v>0</v>
      </c>
      <c r="S141" s="5">
        <f t="shared" si="13"/>
        <v>3</v>
      </c>
      <c r="T141" s="25">
        <f>L141*'Location Plan'!$B$60+M141*'Location Plan'!$C$60+N141*'Location Plan'!$D$60+O141*'Location Plan'!$E$60+P141*'Location Plan'!$F$60+Q141*'Location Plan'!$G$60+R141*'Location Plan'!$H$60</f>
        <v>3</v>
      </c>
      <c r="U141" s="20">
        <v>1</v>
      </c>
      <c r="V141" s="20">
        <v>0</v>
      </c>
      <c r="W141" s="20">
        <v>0</v>
      </c>
      <c r="X141" s="20">
        <v>0</v>
      </c>
      <c r="Y141" s="20">
        <v>0</v>
      </c>
      <c r="Z141" s="20">
        <v>0</v>
      </c>
      <c r="AA141" s="20">
        <v>0</v>
      </c>
      <c r="AB141" s="5">
        <f t="shared" si="14"/>
        <v>1</v>
      </c>
      <c r="AC141" s="25">
        <f>U141*'Location Plan'!$B$60+V141*'Location Plan'!$C$60+W141*'Location Plan'!$D$60+X141*'Location Plan'!$E$60+Y141*'Location Plan'!$F$60+Z141*'Location Plan'!$G$60+AA141*'Location Plan'!$H$60</f>
        <v>1</v>
      </c>
      <c r="AD141" s="20">
        <v>7</v>
      </c>
      <c r="AE141" s="20">
        <v>2</v>
      </c>
      <c r="AF141" s="20">
        <v>0</v>
      </c>
      <c r="AG141" s="20">
        <v>0</v>
      </c>
      <c r="AH141" s="20">
        <v>0</v>
      </c>
      <c r="AI141" s="20">
        <v>0</v>
      </c>
      <c r="AJ141" s="20">
        <v>0</v>
      </c>
      <c r="AK141" s="5">
        <f t="shared" si="16"/>
        <v>9</v>
      </c>
      <c r="AL141" s="25">
        <f>AD141*'Location Plan'!$B$60+AE141*'Location Plan'!$C$60+AF141*'Location Plan'!$D$60+AG141*'Location Plan'!$E$60+AH141*'Location Plan'!$F$60+AI141*'Location Plan'!$G$60+AJ141*'Location Plan'!$H$60</f>
        <v>9</v>
      </c>
      <c r="AM141" s="20">
        <v>4</v>
      </c>
      <c r="AN141" s="20">
        <v>2</v>
      </c>
      <c r="AO141" s="20">
        <v>0</v>
      </c>
      <c r="AP141" s="20">
        <v>0</v>
      </c>
      <c r="AQ141" s="20">
        <v>0</v>
      </c>
      <c r="AR141" s="20">
        <v>1</v>
      </c>
      <c r="AS141" s="20">
        <v>0</v>
      </c>
      <c r="AT141" s="5">
        <f t="shared" si="15"/>
        <v>7</v>
      </c>
      <c r="AU141" s="25">
        <f>AM141*'Location Plan'!$B$60+AN141*'Location Plan'!$C$60+AO141*'Location Plan'!$D$60+AP141*'Location Plan'!$E$60+AQ141*'Location Plan'!$F$60+AR141*'Location Plan'!$G$60+AS141*'Location Plan'!$H$60</f>
        <v>6.4</v>
      </c>
      <c r="AV141" s="20">
        <v>14</v>
      </c>
      <c r="AW141" s="20">
        <v>2</v>
      </c>
      <c r="AX141" s="20">
        <v>0</v>
      </c>
      <c r="AY141" s="20">
        <v>0</v>
      </c>
      <c r="AZ141" s="20">
        <v>0</v>
      </c>
      <c r="BA141" s="20">
        <v>0</v>
      </c>
      <c r="BB141" s="20">
        <v>0</v>
      </c>
      <c r="BC141" s="5">
        <f t="shared" si="17"/>
        <v>16</v>
      </c>
      <c r="BD141" s="25">
        <f>AV141*'Location Plan'!$B$60+AW141*'Location Plan'!$C$60+AX141*'Location Plan'!$D$60+AY141*'Location Plan'!$E$60+AZ141*'Location Plan'!$F$60+BA141*'Location Plan'!$G$60+BB141*'Location Plan'!$H$60</f>
        <v>16</v>
      </c>
    </row>
    <row r="142" spans="1:56" ht="13.5" customHeight="1">
      <c r="A142" s="127">
        <v>0.70138888888888895</v>
      </c>
      <c r="B142" s="128"/>
      <c r="C142" s="20">
        <v>3</v>
      </c>
      <c r="D142" s="20">
        <v>1</v>
      </c>
      <c r="E142" s="20">
        <v>0</v>
      </c>
      <c r="F142" s="20">
        <v>0</v>
      </c>
      <c r="G142" s="20">
        <v>0</v>
      </c>
      <c r="H142" s="20">
        <v>0</v>
      </c>
      <c r="I142" s="20">
        <v>0</v>
      </c>
      <c r="J142" s="5">
        <f t="shared" si="12"/>
        <v>4</v>
      </c>
      <c r="K142" s="25">
        <f>C142*'Location Plan'!$B$60+D142*'Location Plan'!$C$60+E142*'Location Plan'!$D$60+F142*'Location Plan'!$E$60+G142*'Location Plan'!$F$60+H142*'Location Plan'!$G$60+I142*'Location Plan'!$H$60</f>
        <v>4</v>
      </c>
      <c r="L142" s="20">
        <v>3</v>
      </c>
      <c r="M142" s="20">
        <v>1</v>
      </c>
      <c r="N142" s="20">
        <v>0</v>
      </c>
      <c r="O142" s="20">
        <v>0</v>
      </c>
      <c r="P142" s="20">
        <v>0</v>
      </c>
      <c r="Q142" s="20">
        <v>0</v>
      </c>
      <c r="R142" s="20">
        <v>0</v>
      </c>
      <c r="S142" s="5">
        <f t="shared" si="13"/>
        <v>4</v>
      </c>
      <c r="T142" s="25">
        <f>L142*'Location Plan'!$B$60+M142*'Location Plan'!$C$60+N142*'Location Plan'!$D$60+O142*'Location Plan'!$E$60+P142*'Location Plan'!$F$60+Q142*'Location Plan'!$G$60+R142*'Location Plan'!$H$60</f>
        <v>4</v>
      </c>
      <c r="U142" s="20">
        <v>2</v>
      </c>
      <c r="V142" s="20">
        <v>0</v>
      </c>
      <c r="W142" s="20">
        <v>0</v>
      </c>
      <c r="X142" s="20">
        <v>0</v>
      </c>
      <c r="Y142" s="20">
        <v>0</v>
      </c>
      <c r="Z142" s="20">
        <v>0</v>
      </c>
      <c r="AA142" s="20">
        <v>0</v>
      </c>
      <c r="AB142" s="5">
        <f t="shared" si="14"/>
        <v>2</v>
      </c>
      <c r="AC142" s="25">
        <f>U142*'Location Plan'!$B$60+V142*'Location Plan'!$C$60+W142*'Location Plan'!$D$60+X142*'Location Plan'!$E$60+Y142*'Location Plan'!$F$60+Z142*'Location Plan'!$G$60+AA142*'Location Plan'!$H$60</f>
        <v>2</v>
      </c>
      <c r="AD142" s="20">
        <v>10</v>
      </c>
      <c r="AE142" s="20">
        <v>0</v>
      </c>
      <c r="AF142" s="20">
        <v>0</v>
      </c>
      <c r="AG142" s="20">
        <v>0</v>
      </c>
      <c r="AH142" s="20">
        <v>0</v>
      </c>
      <c r="AI142" s="20">
        <v>0</v>
      </c>
      <c r="AJ142" s="20">
        <v>0</v>
      </c>
      <c r="AK142" s="5">
        <f t="shared" si="16"/>
        <v>10</v>
      </c>
      <c r="AL142" s="25">
        <f>AD142*'Location Plan'!$B$60+AE142*'Location Plan'!$C$60+AF142*'Location Plan'!$D$60+AG142*'Location Plan'!$E$60+AH142*'Location Plan'!$F$60+AI142*'Location Plan'!$G$60+AJ142*'Location Plan'!$H$60</f>
        <v>10</v>
      </c>
      <c r="AM142" s="20">
        <v>4</v>
      </c>
      <c r="AN142" s="20">
        <v>1</v>
      </c>
      <c r="AO142" s="20">
        <v>0</v>
      </c>
      <c r="AP142" s="20">
        <v>0</v>
      </c>
      <c r="AQ142" s="20">
        <v>0</v>
      </c>
      <c r="AR142" s="20">
        <v>0</v>
      </c>
      <c r="AS142" s="20">
        <v>1</v>
      </c>
      <c r="AT142" s="5">
        <f t="shared" si="15"/>
        <v>6</v>
      </c>
      <c r="AU142" s="25">
        <f>AM142*'Location Plan'!$B$60+AN142*'Location Plan'!$C$60+AO142*'Location Plan'!$D$60+AP142*'Location Plan'!$E$60+AQ142*'Location Plan'!$F$60+AR142*'Location Plan'!$G$60+AS142*'Location Plan'!$H$60</f>
        <v>5.2</v>
      </c>
      <c r="AV142" s="20">
        <v>9</v>
      </c>
      <c r="AW142" s="20">
        <v>0</v>
      </c>
      <c r="AX142" s="20">
        <v>0</v>
      </c>
      <c r="AY142" s="20">
        <v>0</v>
      </c>
      <c r="AZ142" s="20">
        <v>1</v>
      </c>
      <c r="BA142" s="20">
        <v>0</v>
      </c>
      <c r="BB142" s="20">
        <v>0</v>
      </c>
      <c r="BC142" s="5">
        <f t="shared" si="17"/>
        <v>10</v>
      </c>
      <c r="BD142" s="25">
        <f>AV142*'Location Plan'!$B$60+AW142*'Location Plan'!$C$60+AX142*'Location Plan'!$D$60+AY142*'Location Plan'!$E$60+AZ142*'Location Plan'!$F$60+BA142*'Location Plan'!$G$60+BB142*'Location Plan'!$H$60</f>
        <v>11.5</v>
      </c>
    </row>
    <row r="143" spans="1:56" ht="13.5" customHeight="1">
      <c r="A143" s="127">
        <v>0.70486111111111105</v>
      </c>
      <c r="B143" s="128"/>
      <c r="C143" s="20">
        <v>2</v>
      </c>
      <c r="D143" s="20">
        <v>0</v>
      </c>
      <c r="E143" s="20">
        <v>0</v>
      </c>
      <c r="F143" s="20">
        <v>0</v>
      </c>
      <c r="G143" s="20">
        <v>0</v>
      </c>
      <c r="H143" s="20">
        <v>0</v>
      </c>
      <c r="I143" s="20">
        <v>0</v>
      </c>
      <c r="J143" s="5">
        <f t="shared" si="12"/>
        <v>2</v>
      </c>
      <c r="K143" s="25">
        <f>C143*'Location Plan'!$B$60+D143*'Location Plan'!$C$60+E143*'Location Plan'!$D$60+F143*'Location Plan'!$E$60+G143*'Location Plan'!$F$60+H143*'Location Plan'!$G$60+I143*'Location Plan'!$H$60</f>
        <v>2</v>
      </c>
      <c r="L143" s="20">
        <v>6</v>
      </c>
      <c r="M143" s="20">
        <v>0</v>
      </c>
      <c r="N143" s="20">
        <v>0</v>
      </c>
      <c r="O143" s="20">
        <v>0</v>
      </c>
      <c r="P143" s="20">
        <v>0</v>
      </c>
      <c r="Q143" s="20">
        <v>0</v>
      </c>
      <c r="R143" s="20">
        <v>0</v>
      </c>
      <c r="S143" s="5">
        <f t="shared" si="13"/>
        <v>6</v>
      </c>
      <c r="T143" s="25">
        <f>L143*'Location Plan'!$B$60+M143*'Location Plan'!$C$60+N143*'Location Plan'!$D$60+O143*'Location Plan'!$E$60+P143*'Location Plan'!$F$60+Q143*'Location Plan'!$G$60+R143*'Location Plan'!$H$60</f>
        <v>6</v>
      </c>
      <c r="U143" s="20">
        <v>3</v>
      </c>
      <c r="V143" s="20">
        <v>0</v>
      </c>
      <c r="W143" s="20">
        <v>0</v>
      </c>
      <c r="X143" s="20">
        <v>0</v>
      </c>
      <c r="Y143" s="20">
        <v>0</v>
      </c>
      <c r="Z143" s="20">
        <v>0</v>
      </c>
      <c r="AA143" s="20">
        <v>0</v>
      </c>
      <c r="AB143" s="5">
        <f t="shared" si="14"/>
        <v>3</v>
      </c>
      <c r="AC143" s="25">
        <f>U143*'Location Plan'!$B$60+V143*'Location Plan'!$C$60+W143*'Location Plan'!$D$60+X143*'Location Plan'!$E$60+Y143*'Location Plan'!$F$60+Z143*'Location Plan'!$G$60+AA143*'Location Plan'!$H$60</f>
        <v>3</v>
      </c>
      <c r="AD143" s="20">
        <v>12</v>
      </c>
      <c r="AE143" s="20">
        <v>1</v>
      </c>
      <c r="AF143" s="20">
        <v>0</v>
      </c>
      <c r="AG143" s="20">
        <v>0</v>
      </c>
      <c r="AH143" s="20">
        <v>0</v>
      </c>
      <c r="AI143" s="20">
        <v>1</v>
      </c>
      <c r="AJ143" s="20">
        <v>0</v>
      </c>
      <c r="AK143" s="5">
        <f t="shared" si="16"/>
        <v>14</v>
      </c>
      <c r="AL143" s="25">
        <f>AD143*'Location Plan'!$B$60+AE143*'Location Plan'!$C$60+AF143*'Location Plan'!$D$60+AG143*'Location Plan'!$E$60+AH143*'Location Plan'!$F$60+AI143*'Location Plan'!$G$60+AJ143*'Location Plan'!$H$60</f>
        <v>13.4</v>
      </c>
      <c r="AM143" s="20">
        <v>4</v>
      </c>
      <c r="AN143" s="20">
        <v>1</v>
      </c>
      <c r="AO143" s="20">
        <v>0</v>
      </c>
      <c r="AP143" s="20">
        <v>0</v>
      </c>
      <c r="AQ143" s="20">
        <v>0</v>
      </c>
      <c r="AR143" s="20">
        <v>0</v>
      </c>
      <c r="AS143" s="20">
        <v>0</v>
      </c>
      <c r="AT143" s="5">
        <f t="shared" si="15"/>
        <v>5</v>
      </c>
      <c r="AU143" s="25">
        <f>AM143*'Location Plan'!$B$60+AN143*'Location Plan'!$C$60+AO143*'Location Plan'!$D$60+AP143*'Location Plan'!$E$60+AQ143*'Location Plan'!$F$60+AR143*'Location Plan'!$G$60+AS143*'Location Plan'!$H$60</f>
        <v>5</v>
      </c>
      <c r="AV143" s="27">
        <v>10</v>
      </c>
      <c r="AW143" s="27">
        <v>3</v>
      </c>
      <c r="AX143" s="27">
        <v>0</v>
      </c>
      <c r="AY143" s="27">
        <v>0</v>
      </c>
      <c r="AZ143" s="27">
        <v>2</v>
      </c>
      <c r="BA143" s="27">
        <v>0</v>
      </c>
      <c r="BB143" s="27">
        <v>0</v>
      </c>
      <c r="BC143" s="5">
        <f t="shared" si="17"/>
        <v>15</v>
      </c>
      <c r="BD143" s="25">
        <f>AV143*'Location Plan'!$B$60+AW143*'Location Plan'!$C$60+AX143*'Location Plan'!$D$60+AY143*'Location Plan'!$E$60+AZ143*'Location Plan'!$F$60+BA143*'Location Plan'!$G$60+BB143*'Location Plan'!$H$60</f>
        <v>18</v>
      </c>
    </row>
    <row r="144" spans="1:56" ht="13.5" customHeight="1">
      <c r="A144" s="127">
        <v>0.70833333333333304</v>
      </c>
      <c r="B144" s="128"/>
      <c r="C144" s="20">
        <v>3</v>
      </c>
      <c r="D144" s="20">
        <v>0</v>
      </c>
      <c r="E144" s="20">
        <v>0</v>
      </c>
      <c r="F144" s="20">
        <v>0</v>
      </c>
      <c r="G144" s="20">
        <v>0</v>
      </c>
      <c r="H144" s="20">
        <v>0</v>
      </c>
      <c r="I144" s="20">
        <v>1</v>
      </c>
      <c r="J144" s="5">
        <f t="shared" si="12"/>
        <v>4</v>
      </c>
      <c r="K144" s="25">
        <f>C144*'Location Plan'!$B$60+D144*'Location Plan'!$C$60+E144*'Location Plan'!$D$60+F144*'Location Plan'!$E$60+G144*'Location Plan'!$F$60+H144*'Location Plan'!$G$60+I144*'Location Plan'!$H$60</f>
        <v>3.2</v>
      </c>
      <c r="L144" s="20">
        <v>3</v>
      </c>
      <c r="M144" s="20">
        <v>0</v>
      </c>
      <c r="N144" s="20">
        <v>0</v>
      </c>
      <c r="O144" s="20">
        <v>0</v>
      </c>
      <c r="P144" s="20">
        <v>0</v>
      </c>
      <c r="Q144" s="20">
        <v>0</v>
      </c>
      <c r="R144" s="20">
        <v>0</v>
      </c>
      <c r="S144" s="5">
        <f t="shared" si="13"/>
        <v>3</v>
      </c>
      <c r="T144" s="25">
        <f>L144*'Location Plan'!$B$60+M144*'Location Plan'!$C$60+N144*'Location Plan'!$D$60+O144*'Location Plan'!$E$60+P144*'Location Plan'!$F$60+Q144*'Location Plan'!$G$60+R144*'Location Plan'!$H$60</f>
        <v>3</v>
      </c>
      <c r="U144" s="20">
        <v>1</v>
      </c>
      <c r="V144" s="20">
        <v>0</v>
      </c>
      <c r="W144" s="20">
        <v>0</v>
      </c>
      <c r="X144" s="20">
        <v>0</v>
      </c>
      <c r="Y144" s="20">
        <v>0</v>
      </c>
      <c r="Z144" s="20">
        <v>0</v>
      </c>
      <c r="AA144" s="20">
        <v>0</v>
      </c>
      <c r="AB144" s="5">
        <f t="shared" si="14"/>
        <v>1</v>
      </c>
      <c r="AC144" s="25">
        <f>U144*'Location Plan'!$B$60+V144*'Location Plan'!$C$60+W144*'Location Plan'!$D$60+X144*'Location Plan'!$E$60+Y144*'Location Plan'!$F$60+Z144*'Location Plan'!$G$60+AA144*'Location Plan'!$H$60</f>
        <v>1</v>
      </c>
      <c r="AD144" s="20">
        <v>5</v>
      </c>
      <c r="AE144" s="20">
        <v>1</v>
      </c>
      <c r="AF144" s="20">
        <v>0</v>
      </c>
      <c r="AG144" s="20">
        <v>0</v>
      </c>
      <c r="AH144" s="20">
        <v>0</v>
      </c>
      <c r="AI144" s="20">
        <v>0</v>
      </c>
      <c r="AJ144" s="20">
        <v>0</v>
      </c>
      <c r="AK144" s="5">
        <f t="shared" si="16"/>
        <v>6</v>
      </c>
      <c r="AL144" s="25">
        <f>AD144*'Location Plan'!$B$60+AE144*'Location Plan'!$C$60+AF144*'Location Plan'!$D$60+AG144*'Location Plan'!$E$60+AH144*'Location Plan'!$F$60+AI144*'Location Plan'!$G$60+AJ144*'Location Plan'!$H$60</f>
        <v>6</v>
      </c>
      <c r="AM144" s="20">
        <v>2</v>
      </c>
      <c r="AN144" s="20">
        <v>1</v>
      </c>
      <c r="AO144" s="20">
        <v>0</v>
      </c>
      <c r="AP144" s="20">
        <v>0</v>
      </c>
      <c r="AQ144" s="20">
        <v>1</v>
      </c>
      <c r="AR144" s="20">
        <v>0</v>
      </c>
      <c r="AS144" s="20">
        <v>0</v>
      </c>
      <c r="AT144" s="5">
        <f t="shared" si="15"/>
        <v>4</v>
      </c>
      <c r="AU144" s="25">
        <f>AM144*'Location Plan'!$B$60+AN144*'Location Plan'!$C$60+AO144*'Location Plan'!$D$60+AP144*'Location Plan'!$E$60+AQ144*'Location Plan'!$F$60+AR144*'Location Plan'!$G$60+AS144*'Location Plan'!$H$60</f>
        <v>5.5</v>
      </c>
      <c r="AV144" s="20">
        <v>11</v>
      </c>
      <c r="AW144" s="20">
        <v>2</v>
      </c>
      <c r="AX144" s="20">
        <v>0</v>
      </c>
      <c r="AY144" s="20">
        <v>0</v>
      </c>
      <c r="AZ144" s="20">
        <v>2</v>
      </c>
      <c r="BA144" s="20">
        <v>0</v>
      </c>
      <c r="BB144" s="20">
        <v>0</v>
      </c>
      <c r="BC144" s="5">
        <f t="shared" si="17"/>
        <v>15</v>
      </c>
      <c r="BD144" s="25">
        <f>AV144*'Location Plan'!$B$60+AW144*'Location Plan'!$C$60+AX144*'Location Plan'!$D$60+AY144*'Location Plan'!$E$60+AZ144*'Location Plan'!$F$60+BA144*'Location Plan'!$G$60+BB144*'Location Plan'!$H$60</f>
        <v>18</v>
      </c>
    </row>
    <row r="145" spans="1:56" ht="13.5" customHeight="1">
      <c r="A145" s="127">
        <v>0.71180555555555503</v>
      </c>
      <c r="B145" s="128"/>
      <c r="C145" s="20">
        <v>2</v>
      </c>
      <c r="D145" s="20">
        <v>1</v>
      </c>
      <c r="E145" s="20">
        <v>0</v>
      </c>
      <c r="F145" s="20">
        <v>0</v>
      </c>
      <c r="G145" s="20">
        <v>0</v>
      </c>
      <c r="H145" s="20">
        <v>1</v>
      </c>
      <c r="I145" s="20">
        <v>0</v>
      </c>
      <c r="J145" s="5">
        <f t="shared" si="12"/>
        <v>4</v>
      </c>
      <c r="K145" s="25">
        <f>C145*'Location Plan'!$B$60+D145*'Location Plan'!$C$60+E145*'Location Plan'!$D$60+F145*'Location Plan'!$E$60+G145*'Location Plan'!$F$60+H145*'Location Plan'!$G$60+I145*'Location Plan'!$H$60</f>
        <v>3.4</v>
      </c>
      <c r="L145" s="20">
        <v>2</v>
      </c>
      <c r="M145" s="20">
        <v>3</v>
      </c>
      <c r="N145" s="20">
        <v>0</v>
      </c>
      <c r="O145" s="20">
        <v>0</v>
      </c>
      <c r="P145" s="20">
        <v>0</v>
      </c>
      <c r="Q145" s="20">
        <v>0</v>
      </c>
      <c r="R145" s="20">
        <v>0</v>
      </c>
      <c r="S145" s="5">
        <f t="shared" si="13"/>
        <v>5</v>
      </c>
      <c r="T145" s="25">
        <f>L145*'Location Plan'!$B$60+M145*'Location Plan'!$C$60+N145*'Location Plan'!$D$60+O145*'Location Plan'!$E$60+P145*'Location Plan'!$F$60+Q145*'Location Plan'!$G$60+R145*'Location Plan'!$H$60</f>
        <v>5</v>
      </c>
      <c r="U145" s="20">
        <v>1</v>
      </c>
      <c r="V145" s="20">
        <v>0</v>
      </c>
      <c r="W145" s="20">
        <v>0</v>
      </c>
      <c r="X145" s="20">
        <v>0</v>
      </c>
      <c r="Y145" s="20">
        <v>0</v>
      </c>
      <c r="Z145" s="20">
        <v>0</v>
      </c>
      <c r="AA145" s="20">
        <v>0</v>
      </c>
      <c r="AB145" s="5">
        <f t="shared" si="14"/>
        <v>1</v>
      </c>
      <c r="AC145" s="25">
        <f>U145*'Location Plan'!$B$60+V145*'Location Plan'!$C$60+W145*'Location Plan'!$D$60+X145*'Location Plan'!$E$60+Y145*'Location Plan'!$F$60+Z145*'Location Plan'!$G$60+AA145*'Location Plan'!$H$60</f>
        <v>1</v>
      </c>
      <c r="AD145" s="20">
        <v>10</v>
      </c>
      <c r="AE145" s="20">
        <v>2</v>
      </c>
      <c r="AF145" s="20">
        <v>0</v>
      </c>
      <c r="AG145" s="20">
        <v>0</v>
      </c>
      <c r="AH145" s="20">
        <v>0</v>
      </c>
      <c r="AI145" s="20">
        <v>2</v>
      </c>
      <c r="AJ145" s="20">
        <v>0</v>
      </c>
      <c r="AK145" s="5">
        <f t="shared" si="16"/>
        <v>14</v>
      </c>
      <c r="AL145" s="25">
        <f>AD145*'Location Plan'!$B$60+AE145*'Location Plan'!$C$60+AF145*'Location Plan'!$D$60+AG145*'Location Plan'!$E$60+AH145*'Location Plan'!$F$60+AI145*'Location Plan'!$G$60+AJ145*'Location Plan'!$H$60</f>
        <v>12.8</v>
      </c>
      <c r="AM145" s="20">
        <v>3</v>
      </c>
      <c r="AN145" s="20">
        <v>2</v>
      </c>
      <c r="AO145" s="20">
        <v>0</v>
      </c>
      <c r="AP145" s="20">
        <v>0</v>
      </c>
      <c r="AQ145" s="20">
        <v>1</v>
      </c>
      <c r="AR145" s="20">
        <v>0</v>
      </c>
      <c r="AS145" s="20">
        <v>0</v>
      </c>
      <c r="AT145" s="5">
        <f t="shared" si="15"/>
        <v>6</v>
      </c>
      <c r="AU145" s="25">
        <f>AM145*'Location Plan'!$B$60+AN145*'Location Plan'!$C$60+AO145*'Location Plan'!$D$60+AP145*'Location Plan'!$E$60+AQ145*'Location Plan'!$F$60+AR145*'Location Plan'!$G$60+AS145*'Location Plan'!$H$60</f>
        <v>7.5</v>
      </c>
      <c r="AV145" s="20">
        <v>6</v>
      </c>
      <c r="AW145" s="20">
        <v>1</v>
      </c>
      <c r="AX145" s="20">
        <v>0</v>
      </c>
      <c r="AY145" s="20">
        <v>0</v>
      </c>
      <c r="AZ145" s="20">
        <v>1</v>
      </c>
      <c r="BA145" s="20">
        <v>0</v>
      </c>
      <c r="BB145" s="20">
        <v>0</v>
      </c>
      <c r="BC145" s="5">
        <f t="shared" si="17"/>
        <v>8</v>
      </c>
      <c r="BD145" s="25">
        <f>AV145*'Location Plan'!$B$60+AW145*'Location Plan'!$C$60+AX145*'Location Plan'!$D$60+AY145*'Location Plan'!$E$60+AZ145*'Location Plan'!$F$60+BA145*'Location Plan'!$G$60+BB145*'Location Plan'!$H$60</f>
        <v>9.5</v>
      </c>
    </row>
    <row r="146" spans="1:56" ht="13.5" customHeight="1">
      <c r="A146" s="127">
        <v>0.71527777777777701</v>
      </c>
      <c r="B146" s="128"/>
      <c r="C146" s="20">
        <v>5</v>
      </c>
      <c r="D146" s="20">
        <v>0</v>
      </c>
      <c r="E146" s="20">
        <v>0</v>
      </c>
      <c r="F146" s="20">
        <v>0</v>
      </c>
      <c r="G146" s="20">
        <v>0</v>
      </c>
      <c r="H146" s="20">
        <v>0</v>
      </c>
      <c r="I146" s="20">
        <v>1</v>
      </c>
      <c r="J146" s="5">
        <f t="shared" si="12"/>
        <v>6</v>
      </c>
      <c r="K146" s="25">
        <f>C146*'Location Plan'!$B$60+D146*'Location Plan'!$C$60+E146*'Location Plan'!$D$60+F146*'Location Plan'!$E$60+G146*'Location Plan'!$F$60+H146*'Location Plan'!$G$60+I146*'Location Plan'!$H$60</f>
        <v>5.2</v>
      </c>
      <c r="L146" s="20">
        <v>2</v>
      </c>
      <c r="M146" s="20">
        <v>1</v>
      </c>
      <c r="N146" s="20">
        <v>0</v>
      </c>
      <c r="O146" s="20">
        <v>0</v>
      </c>
      <c r="P146" s="20">
        <v>0</v>
      </c>
      <c r="Q146" s="20">
        <v>0</v>
      </c>
      <c r="R146" s="20">
        <v>0</v>
      </c>
      <c r="S146" s="5">
        <f t="shared" si="13"/>
        <v>3</v>
      </c>
      <c r="T146" s="25">
        <f>L146*'Location Plan'!$B$60+M146*'Location Plan'!$C$60+N146*'Location Plan'!$D$60+O146*'Location Plan'!$E$60+P146*'Location Plan'!$F$60+Q146*'Location Plan'!$G$60+R146*'Location Plan'!$H$60</f>
        <v>3</v>
      </c>
      <c r="U146" s="20">
        <v>4</v>
      </c>
      <c r="V146" s="20">
        <v>0</v>
      </c>
      <c r="W146" s="20">
        <v>0</v>
      </c>
      <c r="X146" s="20">
        <v>0</v>
      </c>
      <c r="Y146" s="20">
        <v>0</v>
      </c>
      <c r="Z146" s="20">
        <v>0</v>
      </c>
      <c r="AA146" s="20">
        <v>0</v>
      </c>
      <c r="AB146" s="5">
        <f t="shared" si="14"/>
        <v>4</v>
      </c>
      <c r="AC146" s="25">
        <f>U146*'Location Plan'!$B$60+V146*'Location Plan'!$C$60+W146*'Location Plan'!$D$60+X146*'Location Plan'!$E$60+Y146*'Location Plan'!$F$60+Z146*'Location Plan'!$G$60+AA146*'Location Plan'!$H$60</f>
        <v>4</v>
      </c>
      <c r="AD146" s="20">
        <v>5</v>
      </c>
      <c r="AE146" s="20">
        <v>2</v>
      </c>
      <c r="AF146" s="20">
        <v>0</v>
      </c>
      <c r="AG146" s="20">
        <v>0</v>
      </c>
      <c r="AH146" s="20">
        <v>0</v>
      </c>
      <c r="AI146" s="20">
        <v>0</v>
      </c>
      <c r="AJ146" s="20">
        <v>1</v>
      </c>
      <c r="AK146" s="5">
        <f t="shared" si="16"/>
        <v>8</v>
      </c>
      <c r="AL146" s="25">
        <f>AD146*'Location Plan'!$B$60+AE146*'Location Plan'!$C$60+AF146*'Location Plan'!$D$60+AG146*'Location Plan'!$E$60+AH146*'Location Plan'!$F$60+AI146*'Location Plan'!$G$60+AJ146*'Location Plan'!$H$60</f>
        <v>7.2</v>
      </c>
      <c r="AM146" s="20">
        <v>5</v>
      </c>
      <c r="AN146" s="20">
        <v>1</v>
      </c>
      <c r="AO146" s="20">
        <v>0</v>
      </c>
      <c r="AP146" s="20">
        <v>0</v>
      </c>
      <c r="AQ146" s="20">
        <v>1</v>
      </c>
      <c r="AR146" s="20">
        <v>0</v>
      </c>
      <c r="AS146" s="20">
        <v>0</v>
      </c>
      <c r="AT146" s="5">
        <f t="shared" si="15"/>
        <v>7</v>
      </c>
      <c r="AU146" s="25">
        <f>AM146*'Location Plan'!$B$60+AN146*'Location Plan'!$C$60+AO146*'Location Plan'!$D$60+AP146*'Location Plan'!$E$60+AQ146*'Location Plan'!$F$60+AR146*'Location Plan'!$G$60+AS146*'Location Plan'!$H$60</f>
        <v>8.5</v>
      </c>
      <c r="AV146" s="20">
        <v>7</v>
      </c>
      <c r="AW146" s="20">
        <v>2</v>
      </c>
      <c r="AX146" s="20">
        <v>0</v>
      </c>
      <c r="AY146" s="20">
        <v>0</v>
      </c>
      <c r="AZ146" s="20">
        <v>0</v>
      </c>
      <c r="BA146" s="20">
        <v>0</v>
      </c>
      <c r="BB146" s="20">
        <v>0</v>
      </c>
      <c r="BC146" s="5">
        <f t="shared" si="17"/>
        <v>9</v>
      </c>
      <c r="BD146" s="25">
        <f>AV146*'Location Plan'!$B$60+AW146*'Location Plan'!$C$60+AX146*'Location Plan'!$D$60+AY146*'Location Plan'!$E$60+AZ146*'Location Plan'!$F$60+BA146*'Location Plan'!$G$60+BB146*'Location Plan'!$H$60</f>
        <v>9</v>
      </c>
    </row>
    <row r="147" spans="1:56" ht="13.5" customHeight="1">
      <c r="A147" s="127">
        <v>0.71875</v>
      </c>
      <c r="B147" s="128"/>
      <c r="C147" s="20">
        <v>4</v>
      </c>
      <c r="D147" s="20">
        <v>1</v>
      </c>
      <c r="E147" s="20">
        <v>0</v>
      </c>
      <c r="F147" s="20">
        <v>0</v>
      </c>
      <c r="G147" s="20">
        <v>0</v>
      </c>
      <c r="H147" s="20">
        <v>0</v>
      </c>
      <c r="I147" s="20">
        <v>1</v>
      </c>
      <c r="J147" s="5">
        <f t="shared" si="12"/>
        <v>6</v>
      </c>
      <c r="K147" s="25">
        <f>C147*'Location Plan'!$B$60+D147*'Location Plan'!$C$60+E147*'Location Plan'!$D$60+F147*'Location Plan'!$E$60+G147*'Location Plan'!$F$60+H147*'Location Plan'!$G$60+I147*'Location Plan'!$H$60</f>
        <v>5.2</v>
      </c>
      <c r="L147" s="20">
        <v>4</v>
      </c>
      <c r="M147" s="20">
        <v>2</v>
      </c>
      <c r="N147" s="20">
        <v>0</v>
      </c>
      <c r="O147" s="20">
        <v>0</v>
      </c>
      <c r="P147" s="20">
        <v>0</v>
      </c>
      <c r="Q147" s="20">
        <v>0</v>
      </c>
      <c r="R147" s="20">
        <v>0</v>
      </c>
      <c r="S147" s="5">
        <f t="shared" si="13"/>
        <v>6</v>
      </c>
      <c r="T147" s="25">
        <f>L147*'Location Plan'!$B$60+M147*'Location Plan'!$C$60+N147*'Location Plan'!$D$60+O147*'Location Plan'!$E$60+P147*'Location Plan'!$F$60+Q147*'Location Plan'!$G$60+R147*'Location Plan'!$H$60</f>
        <v>6</v>
      </c>
      <c r="U147" s="20">
        <v>2</v>
      </c>
      <c r="V147" s="20">
        <v>0</v>
      </c>
      <c r="W147" s="20">
        <v>0</v>
      </c>
      <c r="X147" s="20">
        <v>0</v>
      </c>
      <c r="Y147" s="20">
        <v>0</v>
      </c>
      <c r="Z147" s="20">
        <v>0</v>
      </c>
      <c r="AA147" s="20">
        <v>0</v>
      </c>
      <c r="AB147" s="5">
        <f t="shared" si="14"/>
        <v>2</v>
      </c>
      <c r="AC147" s="25">
        <f>U147*'Location Plan'!$B$60+V147*'Location Plan'!$C$60+W147*'Location Plan'!$D$60+X147*'Location Plan'!$E$60+Y147*'Location Plan'!$F$60+Z147*'Location Plan'!$G$60+AA147*'Location Plan'!$H$60</f>
        <v>2</v>
      </c>
      <c r="AD147" s="20">
        <v>15</v>
      </c>
      <c r="AE147" s="20">
        <v>1</v>
      </c>
      <c r="AF147" s="20">
        <v>0</v>
      </c>
      <c r="AG147" s="20">
        <v>0</v>
      </c>
      <c r="AH147" s="20">
        <v>0</v>
      </c>
      <c r="AI147" s="20">
        <v>0</v>
      </c>
      <c r="AJ147" s="20">
        <v>0</v>
      </c>
      <c r="AK147" s="5">
        <f t="shared" si="16"/>
        <v>16</v>
      </c>
      <c r="AL147" s="25">
        <f>AD147*'Location Plan'!$B$60+AE147*'Location Plan'!$C$60+AF147*'Location Plan'!$D$60+AG147*'Location Plan'!$E$60+AH147*'Location Plan'!$F$60+AI147*'Location Plan'!$G$60+AJ147*'Location Plan'!$H$60</f>
        <v>16</v>
      </c>
      <c r="AM147" s="20">
        <v>2</v>
      </c>
      <c r="AN147" s="20">
        <v>1</v>
      </c>
      <c r="AO147" s="20">
        <v>0</v>
      </c>
      <c r="AP147" s="20">
        <v>0</v>
      </c>
      <c r="AQ147" s="20">
        <v>1</v>
      </c>
      <c r="AR147" s="20">
        <v>0</v>
      </c>
      <c r="AS147" s="20">
        <v>0</v>
      </c>
      <c r="AT147" s="5">
        <f t="shared" si="15"/>
        <v>4</v>
      </c>
      <c r="AU147" s="25">
        <f>AM147*'Location Plan'!$B$60+AN147*'Location Plan'!$C$60+AO147*'Location Plan'!$D$60+AP147*'Location Plan'!$E$60+AQ147*'Location Plan'!$F$60+AR147*'Location Plan'!$G$60+AS147*'Location Plan'!$H$60</f>
        <v>5.5</v>
      </c>
      <c r="AV147" s="20">
        <v>15</v>
      </c>
      <c r="AW147" s="20">
        <v>1</v>
      </c>
      <c r="AX147" s="20">
        <v>0</v>
      </c>
      <c r="AY147" s="20">
        <v>0</v>
      </c>
      <c r="AZ147" s="20">
        <v>0</v>
      </c>
      <c r="BA147" s="20">
        <v>0</v>
      </c>
      <c r="BB147" s="20">
        <v>0</v>
      </c>
      <c r="BC147" s="5">
        <f t="shared" si="17"/>
        <v>16</v>
      </c>
      <c r="BD147" s="25">
        <f>AV147*'Location Plan'!$B$60+AW147*'Location Plan'!$C$60+AX147*'Location Plan'!$D$60+AY147*'Location Plan'!$E$60+AZ147*'Location Plan'!$F$60+BA147*'Location Plan'!$G$60+BB147*'Location Plan'!$H$60</f>
        <v>16</v>
      </c>
    </row>
    <row r="148" spans="1:56" ht="13.5" customHeight="1">
      <c r="A148" s="127">
        <v>0.72222222222222199</v>
      </c>
      <c r="B148" s="128"/>
      <c r="C148" s="20">
        <v>4</v>
      </c>
      <c r="D148" s="20">
        <v>0</v>
      </c>
      <c r="E148" s="20">
        <v>0</v>
      </c>
      <c r="F148" s="20">
        <v>0</v>
      </c>
      <c r="G148" s="20">
        <v>0</v>
      </c>
      <c r="H148" s="20">
        <v>0</v>
      </c>
      <c r="I148" s="20">
        <v>1</v>
      </c>
      <c r="J148" s="5">
        <f t="shared" si="12"/>
        <v>5</v>
      </c>
      <c r="K148" s="25">
        <f>C148*'Location Plan'!$B$60+D148*'Location Plan'!$C$60+E148*'Location Plan'!$D$60+F148*'Location Plan'!$E$60+G148*'Location Plan'!$F$60+H148*'Location Plan'!$G$60+I148*'Location Plan'!$H$60</f>
        <v>4.2</v>
      </c>
      <c r="L148" s="20">
        <v>5</v>
      </c>
      <c r="M148" s="20">
        <v>0</v>
      </c>
      <c r="N148" s="20">
        <v>1</v>
      </c>
      <c r="O148" s="20">
        <v>0</v>
      </c>
      <c r="P148" s="20">
        <v>0</v>
      </c>
      <c r="Q148" s="20">
        <v>0</v>
      </c>
      <c r="R148" s="20">
        <v>0</v>
      </c>
      <c r="S148" s="5">
        <f t="shared" si="13"/>
        <v>6</v>
      </c>
      <c r="T148" s="25">
        <f>L148*'Location Plan'!$B$60+M148*'Location Plan'!$C$60+N148*'Location Plan'!$D$60+O148*'Location Plan'!$E$60+P148*'Location Plan'!$F$60+Q148*'Location Plan'!$G$60+R148*'Location Plan'!$H$60</f>
        <v>6.9</v>
      </c>
      <c r="U148" s="20">
        <v>6</v>
      </c>
      <c r="V148" s="20">
        <v>0</v>
      </c>
      <c r="W148" s="20">
        <v>0</v>
      </c>
      <c r="X148" s="20">
        <v>0</v>
      </c>
      <c r="Y148" s="20">
        <v>0</v>
      </c>
      <c r="Z148" s="20">
        <v>0</v>
      </c>
      <c r="AA148" s="20">
        <v>0</v>
      </c>
      <c r="AB148" s="5">
        <f t="shared" si="14"/>
        <v>6</v>
      </c>
      <c r="AC148" s="25">
        <f>U148*'Location Plan'!$B$60+V148*'Location Plan'!$C$60+W148*'Location Plan'!$D$60+X148*'Location Plan'!$E$60+Y148*'Location Plan'!$F$60+Z148*'Location Plan'!$G$60+AA148*'Location Plan'!$H$60</f>
        <v>6</v>
      </c>
      <c r="AD148" s="20">
        <v>16</v>
      </c>
      <c r="AE148" s="20">
        <v>2</v>
      </c>
      <c r="AF148" s="20">
        <v>0</v>
      </c>
      <c r="AG148" s="20">
        <v>0</v>
      </c>
      <c r="AH148" s="20">
        <v>0</v>
      </c>
      <c r="AI148" s="20">
        <v>0</v>
      </c>
      <c r="AJ148" s="20">
        <v>0</v>
      </c>
      <c r="AK148" s="5">
        <f t="shared" si="16"/>
        <v>18</v>
      </c>
      <c r="AL148" s="25">
        <f>AD148*'Location Plan'!$B$60+AE148*'Location Plan'!$C$60+AF148*'Location Plan'!$D$60+AG148*'Location Plan'!$E$60+AH148*'Location Plan'!$F$60+AI148*'Location Plan'!$G$60+AJ148*'Location Plan'!$H$60</f>
        <v>18</v>
      </c>
      <c r="AM148" s="20">
        <v>8</v>
      </c>
      <c r="AN148" s="20">
        <v>2</v>
      </c>
      <c r="AO148" s="20">
        <v>0</v>
      </c>
      <c r="AP148" s="20">
        <v>0</v>
      </c>
      <c r="AQ148" s="20">
        <v>0</v>
      </c>
      <c r="AR148" s="20">
        <v>0</v>
      </c>
      <c r="AS148" s="20">
        <v>0</v>
      </c>
      <c r="AT148" s="5">
        <f t="shared" si="15"/>
        <v>10</v>
      </c>
      <c r="AU148" s="25">
        <f>AM148*'Location Plan'!$B$60+AN148*'Location Plan'!$C$60+AO148*'Location Plan'!$D$60+AP148*'Location Plan'!$E$60+AQ148*'Location Plan'!$F$60+AR148*'Location Plan'!$G$60+AS148*'Location Plan'!$H$60</f>
        <v>10</v>
      </c>
      <c r="AV148" s="20">
        <v>12</v>
      </c>
      <c r="AW148" s="20">
        <v>1</v>
      </c>
      <c r="AX148" s="20">
        <v>0</v>
      </c>
      <c r="AY148" s="20">
        <v>0</v>
      </c>
      <c r="AZ148" s="20">
        <v>2</v>
      </c>
      <c r="BA148" s="20">
        <v>0</v>
      </c>
      <c r="BB148" s="20">
        <v>2</v>
      </c>
      <c r="BC148" s="5">
        <f t="shared" si="17"/>
        <v>17</v>
      </c>
      <c r="BD148" s="25">
        <f>AV148*'Location Plan'!$B$60+AW148*'Location Plan'!$C$60+AX148*'Location Plan'!$D$60+AY148*'Location Plan'!$E$60+AZ148*'Location Plan'!$F$60+BA148*'Location Plan'!$G$60+BB148*'Location Plan'!$H$60</f>
        <v>18.399999999999999</v>
      </c>
    </row>
    <row r="149" spans="1:56" ht="13.5" customHeight="1">
      <c r="A149" s="127">
        <v>0.72569444444444398</v>
      </c>
      <c r="B149" s="128"/>
      <c r="C149" s="20">
        <v>3</v>
      </c>
      <c r="D149" s="20">
        <v>0</v>
      </c>
      <c r="E149" s="20">
        <v>0</v>
      </c>
      <c r="F149" s="20">
        <v>0</v>
      </c>
      <c r="G149" s="20">
        <v>0</v>
      </c>
      <c r="H149" s="20">
        <v>0</v>
      </c>
      <c r="I149" s="20">
        <v>0</v>
      </c>
      <c r="J149" s="5">
        <f t="shared" si="12"/>
        <v>3</v>
      </c>
      <c r="K149" s="25">
        <f>C149*'Location Plan'!$B$60+D149*'Location Plan'!$C$60+E149*'Location Plan'!$D$60+F149*'Location Plan'!$E$60+G149*'Location Plan'!$F$60+H149*'Location Plan'!$G$60+I149*'Location Plan'!$H$60</f>
        <v>3</v>
      </c>
      <c r="L149" s="20">
        <v>4</v>
      </c>
      <c r="M149" s="20">
        <v>0</v>
      </c>
      <c r="N149" s="20">
        <v>0</v>
      </c>
      <c r="O149" s="20">
        <v>0</v>
      </c>
      <c r="P149" s="20">
        <v>0</v>
      </c>
      <c r="Q149" s="20">
        <v>0</v>
      </c>
      <c r="R149" s="20">
        <v>0</v>
      </c>
      <c r="S149" s="5">
        <f t="shared" si="13"/>
        <v>4</v>
      </c>
      <c r="T149" s="25">
        <f>L149*'Location Plan'!$B$60+M149*'Location Plan'!$C$60+N149*'Location Plan'!$D$60+O149*'Location Plan'!$E$60+P149*'Location Plan'!$F$60+Q149*'Location Plan'!$G$60+R149*'Location Plan'!$H$60</f>
        <v>4</v>
      </c>
      <c r="U149" s="20">
        <v>2</v>
      </c>
      <c r="V149" s="20">
        <v>0</v>
      </c>
      <c r="W149" s="20">
        <v>0</v>
      </c>
      <c r="X149" s="20">
        <v>0</v>
      </c>
      <c r="Y149" s="20">
        <v>0</v>
      </c>
      <c r="Z149" s="20">
        <v>0</v>
      </c>
      <c r="AA149" s="20">
        <v>0</v>
      </c>
      <c r="AB149" s="5">
        <f t="shared" si="14"/>
        <v>2</v>
      </c>
      <c r="AC149" s="25">
        <f>U149*'Location Plan'!$B$60+V149*'Location Plan'!$C$60+W149*'Location Plan'!$D$60+X149*'Location Plan'!$E$60+Y149*'Location Plan'!$F$60+Z149*'Location Plan'!$G$60+AA149*'Location Plan'!$H$60</f>
        <v>2</v>
      </c>
      <c r="AD149" s="20">
        <v>8</v>
      </c>
      <c r="AE149" s="20">
        <v>4</v>
      </c>
      <c r="AF149" s="20">
        <v>0</v>
      </c>
      <c r="AG149" s="20">
        <v>0</v>
      </c>
      <c r="AH149" s="20">
        <v>0</v>
      </c>
      <c r="AI149" s="20">
        <v>0</v>
      </c>
      <c r="AJ149" s="20">
        <v>0</v>
      </c>
      <c r="AK149" s="5">
        <f t="shared" si="16"/>
        <v>12</v>
      </c>
      <c r="AL149" s="25">
        <f>AD149*'Location Plan'!$B$60+AE149*'Location Plan'!$C$60+AF149*'Location Plan'!$D$60+AG149*'Location Plan'!$E$60+AH149*'Location Plan'!$F$60+AI149*'Location Plan'!$G$60+AJ149*'Location Plan'!$H$60</f>
        <v>12</v>
      </c>
      <c r="AM149" s="20">
        <v>5</v>
      </c>
      <c r="AN149" s="20">
        <v>0</v>
      </c>
      <c r="AO149" s="20">
        <v>0</v>
      </c>
      <c r="AP149" s="20">
        <v>0</v>
      </c>
      <c r="AQ149" s="20">
        <v>0</v>
      </c>
      <c r="AR149" s="20">
        <v>0</v>
      </c>
      <c r="AS149" s="20">
        <v>0</v>
      </c>
      <c r="AT149" s="5">
        <f t="shared" si="15"/>
        <v>5</v>
      </c>
      <c r="AU149" s="25">
        <f>AM149*'Location Plan'!$B$60+AN149*'Location Plan'!$C$60+AO149*'Location Plan'!$D$60+AP149*'Location Plan'!$E$60+AQ149*'Location Plan'!$F$60+AR149*'Location Plan'!$G$60+AS149*'Location Plan'!$H$60</f>
        <v>5</v>
      </c>
      <c r="AV149" s="20">
        <v>4</v>
      </c>
      <c r="AW149" s="20">
        <v>0</v>
      </c>
      <c r="AX149" s="20">
        <v>0</v>
      </c>
      <c r="AY149" s="20">
        <v>0</v>
      </c>
      <c r="AZ149" s="20">
        <v>1</v>
      </c>
      <c r="BA149" s="20">
        <v>0</v>
      </c>
      <c r="BB149" s="20">
        <v>0</v>
      </c>
      <c r="BC149" s="5">
        <f t="shared" si="17"/>
        <v>5</v>
      </c>
      <c r="BD149" s="25">
        <f>AV149*'Location Plan'!$B$60+AW149*'Location Plan'!$C$60+AX149*'Location Plan'!$D$60+AY149*'Location Plan'!$E$60+AZ149*'Location Plan'!$F$60+BA149*'Location Plan'!$G$60+BB149*'Location Plan'!$H$60</f>
        <v>6.5</v>
      </c>
    </row>
    <row r="150" spans="1:56" ht="13.5" customHeight="1">
      <c r="A150" s="127">
        <v>0.72916666666666596</v>
      </c>
      <c r="B150" s="128"/>
      <c r="C150" s="20">
        <v>3</v>
      </c>
      <c r="D150" s="20">
        <v>0</v>
      </c>
      <c r="E150" s="20">
        <v>0</v>
      </c>
      <c r="F150" s="20">
        <v>0</v>
      </c>
      <c r="G150" s="20">
        <v>0</v>
      </c>
      <c r="H150" s="20">
        <v>0</v>
      </c>
      <c r="I150" s="20">
        <v>0</v>
      </c>
      <c r="J150" s="5">
        <f t="shared" si="12"/>
        <v>3</v>
      </c>
      <c r="K150" s="25">
        <f>C150*'Location Plan'!$B$60+D150*'Location Plan'!$C$60+E150*'Location Plan'!$D$60+F150*'Location Plan'!$E$60+G150*'Location Plan'!$F$60+H150*'Location Plan'!$G$60+I150*'Location Plan'!$H$60</f>
        <v>3</v>
      </c>
      <c r="L150" s="20">
        <v>2</v>
      </c>
      <c r="M150" s="20">
        <v>0</v>
      </c>
      <c r="N150" s="20">
        <v>0</v>
      </c>
      <c r="O150" s="20">
        <v>0</v>
      </c>
      <c r="P150" s="20">
        <v>0</v>
      </c>
      <c r="Q150" s="20">
        <v>0</v>
      </c>
      <c r="R150" s="20">
        <v>0</v>
      </c>
      <c r="S150" s="5">
        <f t="shared" si="13"/>
        <v>2</v>
      </c>
      <c r="T150" s="25">
        <f>L150*'Location Plan'!$B$60+M150*'Location Plan'!$C$60+N150*'Location Plan'!$D$60+O150*'Location Plan'!$E$60+P150*'Location Plan'!$F$60+Q150*'Location Plan'!$G$60+R150*'Location Plan'!$H$60</f>
        <v>2</v>
      </c>
      <c r="U150" s="20">
        <v>1</v>
      </c>
      <c r="V150" s="20">
        <v>0</v>
      </c>
      <c r="W150" s="20">
        <v>0</v>
      </c>
      <c r="X150" s="20">
        <v>0</v>
      </c>
      <c r="Y150" s="20">
        <v>0</v>
      </c>
      <c r="Z150" s="20">
        <v>0</v>
      </c>
      <c r="AA150" s="20">
        <v>0</v>
      </c>
      <c r="AB150" s="5">
        <f t="shared" si="14"/>
        <v>1</v>
      </c>
      <c r="AC150" s="25">
        <f>U150*'Location Plan'!$B$60+V150*'Location Plan'!$C$60+W150*'Location Plan'!$D$60+X150*'Location Plan'!$E$60+Y150*'Location Plan'!$F$60+Z150*'Location Plan'!$G$60+AA150*'Location Plan'!$H$60</f>
        <v>1</v>
      </c>
      <c r="AD150" s="20">
        <v>7</v>
      </c>
      <c r="AE150" s="20">
        <v>0</v>
      </c>
      <c r="AF150" s="20">
        <v>0</v>
      </c>
      <c r="AG150" s="20">
        <v>0</v>
      </c>
      <c r="AH150" s="20">
        <v>1</v>
      </c>
      <c r="AI150" s="20">
        <v>0</v>
      </c>
      <c r="AJ150" s="20">
        <v>0</v>
      </c>
      <c r="AK150" s="5">
        <f t="shared" si="16"/>
        <v>8</v>
      </c>
      <c r="AL150" s="25">
        <f>AD150*'Location Plan'!$B$60+AE150*'Location Plan'!$C$60+AF150*'Location Plan'!$D$60+AG150*'Location Plan'!$E$60+AH150*'Location Plan'!$F$60+AI150*'Location Plan'!$G$60+AJ150*'Location Plan'!$H$60</f>
        <v>9.5</v>
      </c>
      <c r="AM150" s="20">
        <v>5</v>
      </c>
      <c r="AN150" s="20">
        <v>1</v>
      </c>
      <c r="AO150" s="20">
        <v>0</v>
      </c>
      <c r="AP150" s="20">
        <v>0</v>
      </c>
      <c r="AQ150" s="20">
        <v>1</v>
      </c>
      <c r="AR150" s="20">
        <v>0</v>
      </c>
      <c r="AS150" s="20">
        <v>0</v>
      </c>
      <c r="AT150" s="5">
        <f t="shared" si="15"/>
        <v>7</v>
      </c>
      <c r="AU150" s="25">
        <f>AM150*'Location Plan'!$B$60+AN150*'Location Plan'!$C$60+AO150*'Location Plan'!$D$60+AP150*'Location Plan'!$E$60+AQ150*'Location Plan'!$F$60+AR150*'Location Plan'!$G$60+AS150*'Location Plan'!$H$60</f>
        <v>8.5</v>
      </c>
      <c r="AV150" s="20">
        <v>5</v>
      </c>
      <c r="AW150" s="20">
        <v>2</v>
      </c>
      <c r="AX150" s="20">
        <v>0</v>
      </c>
      <c r="AY150" s="20">
        <v>0</v>
      </c>
      <c r="AZ150" s="20">
        <v>0</v>
      </c>
      <c r="BA150" s="20">
        <v>1</v>
      </c>
      <c r="BB150" s="20">
        <v>0</v>
      </c>
      <c r="BC150" s="5">
        <f t="shared" si="17"/>
        <v>8</v>
      </c>
      <c r="BD150" s="25">
        <f>AV150*'Location Plan'!$B$60+AW150*'Location Plan'!$C$60+AX150*'Location Plan'!$D$60+AY150*'Location Plan'!$E$60+AZ150*'Location Plan'!$F$60+BA150*'Location Plan'!$G$60+BB150*'Location Plan'!$H$60</f>
        <v>7.4</v>
      </c>
    </row>
    <row r="151" spans="1:56" ht="13.5" customHeight="1">
      <c r="A151" s="127">
        <v>0.73263888888888895</v>
      </c>
      <c r="B151" s="128"/>
      <c r="C151" s="20">
        <v>8</v>
      </c>
      <c r="D151" s="20">
        <v>1</v>
      </c>
      <c r="E151" s="20">
        <v>0</v>
      </c>
      <c r="F151" s="20">
        <v>0</v>
      </c>
      <c r="G151" s="20">
        <v>0</v>
      </c>
      <c r="H151" s="20">
        <v>1</v>
      </c>
      <c r="I151" s="20">
        <v>0</v>
      </c>
      <c r="J151" s="5">
        <f t="shared" si="12"/>
        <v>10</v>
      </c>
      <c r="K151" s="25">
        <f>C151*'Location Plan'!$B$60+D151*'Location Plan'!$C$60+E151*'Location Plan'!$D$60+F151*'Location Plan'!$E$60+G151*'Location Plan'!$F$60+H151*'Location Plan'!$G$60+I151*'Location Plan'!$H$60</f>
        <v>9.4</v>
      </c>
      <c r="L151" s="20">
        <v>5</v>
      </c>
      <c r="M151" s="20">
        <v>1</v>
      </c>
      <c r="N151" s="20">
        <v>0</v>
      </c>
      <c r="O151" s="20">
        <v>0</v>
      </c>
      <c r="P151" s="20">
        <v>0</v>
      </c>
      <c r="Q151" s="20">
        <v>0</v>
      </c>
      <c r="R151" s="20">
        <v>0</v>
      </c>
      <c r="S151" s="5">
        <f t="shared" si="13"/>
        <v>6</v>
      </c>
      <c r="T151" s="25">
        <f>L151*'Location Plan'!$B$60+M151*'Location Plan'!$C$60+N151*'Location Plan'!$D$60+O151*'Location Plan'!$E$60+P151*'Location Plan'!$F$60+Q151*'Location Plan'!$G$60+R151*'Location Plan'!$H$60</f>
        <v>6</v>
      </c>
      <c r="U151" s="20">
        <v>2</v>
      </c>
      <c r="V151" s="20">
        <v>0</v>
      </c>
      <c r="W151" s="20">
        <v>0</v>
      </c>
      <c r="X151" s="20">
        <v>0</v>
      </c>
      <c r="Y151" s="20">
        <v>0</v>
      </c>
      <c r="Z151" s="20">
        <v>0</v>
      </c>
      <c r="AA151" s="20">
        <v>0</v>
      </c>
      <c r="AB151" s="5">
        <f t="shared" si="14"/>
        <v>2</v>
      </c>
      <c r="AC151" s="25">
        <f>U151*'Location Plan'!$B$60+V151*'Location Plan'!$C$60+W151*'Location Plan'!$D$60+X151*'Location Plan'!$E$60+Y151*'Location Plan'!$F$60+Z151*'Location Plan'!$G$60+AA151*'Location Plan'!$H$60</f>
        <v>2</v>
      </c>
      <c r="AD151" s="20">
        <v>2</v>
      </c>
      <c r="AE151" s="20">
        <v>2</v>
      </c>
      <c r="AF151" s="20">
        <v>0</v>
      </c>
      <c r="AG151" s="20">
        <v>0</v>
      </c>
      <c r="AH151" s="20">
        <v>0</v>
      </c>
      <c r="AI151" s="20">
        <v>0</v>
      </c>
      <c r="AJ151" s="20">
        <v>0</v>
      </c>
      <c r="AK151" s="5">
        <f t="shared" si="16"/>
        <v>4</v>
      </c>
      <c r="AL151" s="25">
        <f>AD151*'Location Plan'!$B$60+AE151*'Location Plan'!$C$60+AF151*'Location Plan'!$D$60+AG151*'Location Plan'!$E$60+AH151*'Location Plan'!$F$60+AI151*'Location Plan'!$G$60+AJ151*'Location Plan'!$H$60</f>
        <v>4</v>
      </c>
      <c r="AM151" s="20">
        <v>4</v>
      </c>
      <c r="AN151" s="20">
        <v>0</v>
      </c>
      <c r="AO151" s="20">
        <v>0</v>
      </c>
      <c r="AP151" s="20">
        <v>0</v>
      </c>
      <c r="AQ151" s="20">
        <v>1</v>
      </c>
      <c r="AR151" s="20">
        <v>0</v>
      </c>
      <c r="AS151" s="20">
        <v>0</v>
      </c>
      <c r="AT151" s="5">
        <f t="shared" si="15"/>
        <v>5</v>
      </c>
      <c r="AU151" s="25">
        <f>AM151*'Location Plan'!$B$60+AN151*'Location Plan'!$C$60+AO151*'Location Plan'!$D$60+AP151*'Location Plan'!$E$60+AQ151*'Location Plan'!$F$60+AR151*'Location Plan'!$G$60+AS151*'Location Plan'!$H$60</f>
        <v>6.5</v>
      </c>
      <c r="AV151" s="20">
        <v>8</v>
      </c>
      <c r="AW151" s="20">
        <v>0</v>
      </c>
      <c r="AX151" s="20">
        <v>0</v>
      </c>
      <c r="AY151" s="20">
        <v>0</v>
      </c>
      <c r="AZ151" s="20">
        <v>1</v>
      </c>
      <c r="BA151" s="20">
        <v>0</v>
      </c>
      <c r="BB151" s="20">
        <v>0</v>
      </c>
      <c r="BC151" s="5">
        <f t="shared" si="17"/>
        <v>9</v>
      </c>
      <c r="BD151" s="25">
        <f>AV151*'Location Plan'!$B$60+AW151*'Location Plan'!$C$60+AX151*'Location Plan'!$D$60+AY151*'Location Plan'!$E$60+AZ151*'Location Plan'!$F$60+BA151*'Location Plan'!$G$60+BB151*'Location Plan'!$H$60</f>
        <v>10.5</v>
      </c>
    </row>
    <row r="152" spans="1:56" ht="13.5" customHeight="1">
      <c r="A152" s="127">
        <v>0.73611111111111105</v>
      </c>
      <c r="B152" s="128"/>
      <c r="C152" s="20">
        <v>8</v>
      </c>
      <c r="D152" s="20">
        <v>1</v>
      </c>
      <c r="E152" s="20">
        <v>0</v>
      </c>
      <c r="F152" s="20">
        <v>0</v>
      </c>
      <c r="G152" s="20">
        <v>0</v>
      </c>
      <c r="H152" s="20">
        <v>1</v>
      </c>
      <c r="I152" s="20">
        <v>1</v>
      </c>
      <c r="J152" s="5">
        <f t="shared" si="12"/>
        <v>11</v>
      </c>
      <c r="K152" s="25">
        <f>C152*'Location Plan'!$B$60+D152*'Location Plan'!$C$60+E152*'Location Plan'!$D$60+F152*'Location Plan'!$E$60+G152*'Location Plan'!$F$60+H152*'Location Plan'!$G$60+I152*'Location Plan'!$H$60</f>
        <v>9.6</v>
      </c>
      <c r="L152" s="20">
        <v>6</v>
      </c>
      <c r="M152" s="20">
        <v>0</v>
      </c>
      <c r="N152" s="20">
        <v>0</v>
      </c>
      <c r="O152" s="20">
        <v>0</v>
      </c>
      <c r="P152" s="20">
        <v>0</v>
      </c>
      <c r="Q152" s="20">
        <v>0</v>
      </c>
      <c r="R152" s="20">
        <v>0</v>
      </c>
      <c r="S152" s="5">
        <f t="shared" si="13"/>
        <v>6</v>
      </c>
      <c r="T152" s="25">
        <f>L152*'Location Plan'!$B$60+M152*'Location Plan'!$C$60+N152*'Location Plan'!$D$60+O152*'Location Plan'!$E$60+P152*'Location Plan'!$F$60+Q152*'Location Plan'!$G$60+R152*'Location Plan'!$H$60</f>
        <v>6</v>
      </c>
      <c r="U152" s="20">
        <v>1</v>
      </c>
      <c r="V152" s="20">
        <v>0</v>
      </c>
      <c r="W152" s="20">
        <v>0</v>
      </c>
      <c r="X152" s="20">
        <v>0</v>
      </c>
      <c r="Y152" s="20">
        <v>0</v>
      </c>
      <c r="Z152" s="20">
        <v>1</v>
      </c>
      <c r="AA152" s="20">
        <v>0</v>
      </c>
      <c r="AB152" s="5">
        <f t="shared" si="14"/>
        <v>2</v>
      </c>
      <c r="AC152" s="25">
        <f>U152*'Location Plan'!$B$60+V152*'Location Plan'!$C$60+W152*'Location Plan'!$D$60+X152*'Location Plan'!$E$60+Y152*'Location Plan'!$F$60+Z152*'Location Plan'!$G$60+AA152*'Location Plan'!$H$60</f>
        <v>1.4</v>
      </c>
      <c r="AD152" s="20">
        <v>9</v>
      </c>
      <c r="AE152" s="20">
        <v>1</v>
      </c>
      <c r="AF152" s="20">
        <v>0</v>
      </c>
      <c r="AG152" s="20">
        <v>0</v>
      </c>
      <c r="AH152" s="20">
        <v>0</v>
      </c>
      <c r="AI152" s="20">
        <v>2</v>
      </c>
      <c r="AJ152" s="20">
        <v>0</v>
      </c>
      <c r="AK152" s="5">
        <f t="shared" si="16"/>
        <v>12</v>
      </c>
      <c r="AL152" s="25">
        <f>AD152*'Location Plan'!$B$60+AE152*'Location Plan'!$C$60+AF152*'Location Plan'!$D$60+AG152*'Location Plan'!$E$60+AH152*'Location Plan'!$F$60+AI152*'Location Plan'!$G$60+AJ152*'Location Plan'!$H$60</f>
        <v>10.8</v>
      </c>
      <c r="AM152" s="20">
        <v>15</v>
      </c>
      <c r="AN152" s="20">
        <v>2</v>
      </c>
      <c r="AO152" s="20">
        <v>0</v>
      </c>
      <c r="AP152" s="20">
        <v>0</v>
      </c>
      <c r="AQ152" s="20">
        <v>1</v>
      </c>
      <c r="AR152" s="20">
        <v>0</v>
      </c>
      <c r="AS152" s="20">
        <v>0</v>
      </c>
      <c r="AT152" s="5">
        <f t="shared" si="15"/>
        <v>18</v>
      </c>
      <c r="AU152" s="25">
        <f>AM152*'Location Plan'!$B$60+AN152*'Location Plan'!$C$60+AO152*'Location Plan'!$D$60+AP152*'Location Plan'!$E$60+AQ152*'Location Plan'!$F$60+AR152*'Location Plan'!$G$60+AS152*'Location Plan'!$H$60</f>
        <v>19.5</v>
      </c>
      <c r="AV152" s="20">
        <v>7</v>
      </c>
      <c r="AW152" s="20">
        <v>0</v>
      </c>
      <c r="AX152" s="20">
        <v>0</v>
      </c>
      <c r="AY152" s="20">
        <v>0</v>
      </c>
      <c r="AZ152" s="20">
        <v>1</v>
      </c>
      <c r="BA152" s="20">
        <v>0</v>
      </c>
      <c r="BB152" s="20">
        <v>2</v>
      </c>
      <c r="BC152" s="5">
        <f t="shared" si="17"/>
        <v>10</v>
      </c>
      <c r="BD152" s="25">
        <f>AV152*'Location Plan'!$B$60+AW152*'Location Plan'!$C$60+AX152*'Location Plan'!$D$60+AY152*'Location Plan'!$E$60+AZ152*'Location Plan'!$F$60+BA152*'Location Plan'!$G$60+BB152*'Location Plan'!$H$60</f>
        <v>9.9</v>
      </c>
    </row>
    <row r="153" spans="1:56" ht="13.5" customHeight="1">
      <c r="A153" s="127">
        <v>0.73958333333333304</v>
      </c>
      <c r="B153" s="128"/>
      <c r="C153" s="20">
        <v>2</v>
      </c>
      <c r="D153" s="20">
        <v>0</v>
      </c>
      <c r="E153" s="20">
        <v>0</v>
      </c>
      <c r="F153" s="20">
        <v>0</v>
      </c>
      <c r="G153" s="20">
        <v>0</v>
      </c>
      <c r="H153" s="20">
        <v>1</v>
      </c>
      <c r="I153" s="20">
        <v>2</v>
      </c>
      <c r="J153" s="5">
        <f t="shared" si="12"/>
        <v>5</v>
      </c>
      <c r="K153" s="25">
        <f>C153*'Location Plan'!$B$60+D153*'Location Plan'!$C$60+E153*'Location Plan'!$D$60+F153*'Location Plan'!$E$60+G153*'Location Plan'!$F$60+H153*'Location Plan'!$G$60+I153*'Location Plan'!$H$60</f>
        <v>2.8</v>
      </c>
      <c r="L153" s="20">
        <v>3</v>
      </c>
      <c r="M153" s="20">
        <v>0</v>
      </c>
      <c r="N153" s="20">
        <v>0</v>
      </c>
      <c r="O153" s="20">
        <v>0</v>
      </c>
      <c r="P153" s="20">
        <v>0</v>
      </c>
      <c r="Q153" s="20">
        <v>0</v>
      </c>
      <c r="R153" s="20">
        <v>0</v>
      </c>
      <c r="S153" s="5">
        <f t="shared" si="13"/>
        <v>3</v>
      </c>
      <c r="T153" s="25">
        <f>L153*'Location Plan'!$B$60+M153*'Location Plan'!$C$60+N153*'Location Plan'!$D$60+O153*'Location Plan'!$E$60+P153*'Location Plan'!$F$60+Q153*'Location Plan'!$G$60+R153*'Location Plan'!$H$60</f>
        <v>3</v>
      </c>
      <c r="U153" s="20">
        <v>1</v>
      </c>
      <c r="V153" s="20">
        <v>1</v>
      </c>
      <c r="W153" s="20">
        <v>0</v>
      </c>
      <c r="X153" s="20">
        <v>0</v>
      </c>
      <c r="Y153" s="20">
        <v>0</v>
      </c>
      <c r="Z153" s="20">
        <v>0</v>
      </c>
      <c r="AA153" s="20">
        <v>0</v>
      </c>
      <c r="AB153" s="5">
        <f t="shared" si="14"/>
        <v>2</v>
      </c>
      <c r="AC153" s="25">
        <f>U153*'Location Plan'!$B$60+V153*'Location Plan'!$C$60+W153*'Location Plan'!$D$60+X153*'Location Plan'!$E$60+Y153*'Location Plan'!$F$60+Z153*'Location Plan'!$G$60+AA153*'Location Plan'!$H$60</f>
        <v>2</v>
      </c>
      <c r="AD153" s="20">
        <v>7</v>
      </c>
      <c r="AE153" s="20">
        <v>1</v>
      </c>
      <c r="AF153" s="20">
        <v>0</v>
      </c>
      <c r="AG153" s="20">
        <v>0</v>
      </c>
      <c r="AH153" s="20">
        <v>0</v>
      </c>
      <c r="AI153" s="20">
        <v>0</v>
      </c>
      <c r="AJ153" s="20">
        <v>0</v>
      </c>
      <c r="AK153" s="5">
        <f t="shared" si="16"/>
        <v>8</v>
      </c>
      <c r="AL153" s="25">
        <f>AD153*'Location Plan'!$B$60+AE153*'Location Plan'!$C$60+AF153*'Location Plan'!$D$60+AG153*'Location Plan'!$E$60+AH153*'Location Plan'!$F$60+AI153*'Location Plan'!$G$60+AJ153*'Location Plan'!$H$60</f>
        <v>8</v>
      </c>
      <c r="AM153" s="20">
        <v>5</v>
      </c>
      <c r="AN153" s="20">
        <v>0</v>
      </c>
      <c r="AO153" s="20">
        <v>0</v>
      </c>
      <c r="AP153" s="20">
        <v>0</v>
      </c>
      <c r="AQ153" s="20">
        <v>0</v>
      </c>
      <c r="AR153" s="20">
        <v>0</v>
      </c>
      <c r="AS153" s="20">
        <v>0</v>
      </c>
      <c r="AT153" s="5">
        <f t="shared" si="15"/>
        <v>5</v>
      </c>
      <c r="AU153" s="25">
        <f>AM153*'Location Plan'!$B$60+AN153*'Location Plan'!$C$60+AO153*'Location Plan'!$D$60+AP153*'Location Plan'!$E$60+AQ153*'Location Plan'!$F$60+AR153*'Location Plan'!$G$60+AS153*'Location Plan'!$H$60</f>
        <v>5</v>
      </c>
      <c r="AV153" s="20">
        <v>10</v>
      </c>
      <c r="AW153" s="20">
        <v>0</v>
      </c>
      <c r="AX153" s="20">
        <v>0</v>
      </c>
      <c r="AY153" s="20">
        <v>0</v>
      </c>
      <c r="AZ153" s="20">
        <v>1</v>
      </c>
      <c r="BA153" s="20">
        <v>2</v>
      </c>
      <c r="BB153" s="20">
        <v>1</v>
      </c>
      <c r="BC153" s="5">
        <f t="shared" si="17"/>
        <v>14</v>
      </c>
      <c r="BD153" s="25">
        <f>AV153*'Location Plan'!$B$60+AW153*'Location Plan'!$C$60+AX153*'Location Plan'!$D$60+AY153*'Location Plan'!$E$60+AZ153*'Location Plan'!$F$60+BA153*'Location Plan'!$G$60+BB153*'Location Plan'!$H$60</f>
        <v>13.5</v>
      </c>
    </row>
    <row r="154" spans="1:56" ht="13.5" customHeight="1">
      <c r="A154" s="127">
        <v>0.74305555555555503</v>
      </c>
      <c r="B154" s="128"/>
      <c r="C154" s="20">
        <v>2</v>
      </c>
      <c r="D154" s="20">
        <v>2</v>
      </c>
      <c r="E154" s="20">
        <v>0</v>
      </c>
      <c r="F154" s="20">
        <v>0</v>
      </c>
      <c r="G154" s="20">
        <v>0</v>
      </c>
      <c r="H154" s="20">
        <v>0</v>
      </c>
      <c r="I154" s="20">
        <v>0</v>
      </c>
      <c r="J154" s="5">
        <f t="shared" si="12"/>
        <v>4</v>
      </c>
      <c r="K154" s="25">
        <f>C154*'Location Plan'!$B$60+D154*'Location Plan'!$C$60+E154*'Location Plan'!$D$60+F154*'Location Plan'!$E$60+G154*'Location Plan'!$F$60+H154*'Location Plan'!$G$60+I154*'Location Plan'!$H$60</f>
        <v>4</v>
      </c>
      <c r="L154" s="20">
        <v>4</v>
      </c>
      <c r="M154" s="20">
        <v>0</v>
      </c>
      <c r="N154" s="20">
        <v>0</v>
      </c>
      <c r="O154" s="20">
        <v>0</v>
      </c>
      <c r="P154" s="20">
        <v>0</v>
      </c>
      <c r="Q154" s="20">
        <v>0</v>
      </c>
      <c r="R154" s="20">
        <v>0</v>
      </c>
      <c r="S154" s="5">
        <f t="shared" si="13"/>
        <v>4</v>
      </c>
      <c r="T154" s="25">
        <f>L154*'Location Plan'!$B$60+M154*'Location Plan'!$C$60+N154*'Location Plan'!$D$60+O154*'Location Plan'!$E$60+P154*'Location Plan'!$F$60+Q154*'Location Plan'!$G$60+R154*'Location Plan'!$H$60</f>
        <v>4</v>
      </c>
      <c r="U154" s="20">
        <v>2</v>
      </c>
      <c r="V154" s="20">
        <v>0</v>
      </c>
      <c r="W154" s="20">
        <v>0</v>
      </c>
      <c r="X154" s="20">
        <v>0</v>
      </c>
      <c r="Y154" s="20">
        <v>0</v>
      </c>
      <c r="Z154" s="20">
        <v>0</v>
      </c>
      <c r="AA154" s="20">
        <v>0</v>
      </c>
      <c r="AB154" s="5">
        <f t="shared" si="14"/>
        <v>2</v>
      </c>
      <c r="AC154" s="25">
        <f>U154*'Location Plan'!$B$60+V154*'Location Plan'!$C$60+W154*'Location Plan'!$D$60+X154*'Location Plan'!$E$60+Y154*'Location Plan'!$F$60+Z154*'Location Plan'!$G$60+AA154*'Location Plan'!$H$60</f>
        <v>2</v>
      </c>
      <c r="AD154" s="20">
        <v>8</v>
      </c>
      <c r="AE154" s="20">
        <v>0</v>
      </c>
      <c r="AF154" s="20">
        <v>0</v>
      </c>
      <c r="AG154" s="20">
        <v>0</v>
      </c>
      <c r="AH154" s="20">
        <v>0</v>
      </c>
      <c r="AI154" s="20">
        <v>0</v>
      </c>
      <c r="AJ154" s="20">
        <v>0</v>
      </c>
      <c r="AK154" s="5">
        <f t="shared" si="16"/>
        <v>8</v>
      </c>
      <c r="AL154" s="25">
        <f>AD154*'Location Plan'!$B$60+AE154*'Location Plan'!$C$60+AF154*'Location Plan'!$D$60+AG154*'Location Plan'!$E$60+AH154*'Location Plan'!$F$60+AI154*'Location Plan'!$G$60+AJ154*'Location Plan'!$H$60</f>
        <v>8</v>
      </c>
      <c r="AM154" s="20">
        <v>1</v>
      </c>
      <c r="AN154" s="20">
        <v>1</v>
      </c>
      <c r="AO154" s="20">
        <v>0</v>
      </c>
      <c r="AP154" s="20">
        <v>0</v>
      </c>
      <c r="AQ154" s="20">
        <v>0</v>
      </c>
      <c r="AR154" s="20">
        <v>0</v>
      </c>
      <c r="AS154" s="20">
        <v>0</v>
      </c>
      <c r="AT154" s="5">
        <f t="shared" si="15"/>
        <v>2</v>
      </c>
      <c r="AU154" s="25">
        <f>AM154*'Location Plan'!$B$60+AN154*'Location Plan'!$C$60+AO154*'Location Plan'!$D$60+AP154*'Location Plan'!$E$60+AQ154*'Location Plan'!$F$60+AR154*'Location Plan'!$G$60+AS154*'Location Plan'!$H$60</f>
        <v>2</v>
      </c>
      <c r="AV154" s="20">
        <v>6</v>
      </c>
      <c r="AW154" s="20">
        <v>3</v>
      </c>
      <c r="AX154" s="20">
        <v>0</v>
      </c>
      <c r="AY154" s="20">
        <v>0</v>
      </c>
      <c r="AZ154" s="20">
        <v>0</v>
      </c>
      <c r="BA154" s="20">
        <v>2</v>
      </c>
      <c r="BB154" s="20">
        <v>0</v>
      </c>
      <c r="BC154" s="5">
        <f t="shared" si="17"/>
        <v>11</v>
      </c>
      <c r="BD154" s="25">
        <f>AV154*'Location Plan'!$B$60+AW154*'Location Plan'!$C$60+AX154*'Location Plan'!$D$60+AY154*'Location Plan'!$E$60+AZ154*'Location Plan'!$F$60+BA154*'Location Plan'!$G$60+BB154*'Location Plan'!$H$60</f>
        <v>9.8000000000000007</v>
      </c>
    </row>
    <row r="155" spans="1:56" ht="13.5" customHeight="1">
      <c r="A155" s="127">
        <v>0.74652777777777701</v>
      </c>
      <c r="B155" s="128"/>
      <c r="C155" s="20">
        <v>4</v>
      </c>
      <c r="D155" s="20">
        <v>1</v>
      </c>
      <c r="E155" s="20">
        <v>0</v>
      </c>
      <c r="F155" s="20">
        <v>0</v>
      </c>
      <c r="G155" s="20">
        <v>0</v>
      </c>
      <c r="H155" s="20">
        <v>1</v>
      </c>
      <c r="I155" s="20">
        <v>1</v>
      </c>
      <c r="J155" s="5">
        <f t="shared" si="12"/>
        <v>7</v>
      </c>
      <c r="K155" s="25">
        <f>C155*'Location Plan'!$B$60+D155*'Location Plan'!$C$60+E155*'Location Plan'!$D$60+F155*'Location Plan'!$E$60+G155*'Location Plan'!$F$60+H155*'Location Plan'!$G$60+I155*'Location Plan'!$H$60</f>
        <v>5.6000000000000005</v>
      </c>
      <c r="L155" s="20">
        <v>3</v>
      </c>
      <c r="M155" s="20">
        <v>0</v>
      </c>
      <c r="N155" s="20">
        <v>0</v>
      </c>
      <c r="O155" s="20">
        <v>0</v>
      </c>
      <c r="P155" s="20">
        <v>0</v>
      </c>
      <c r="Q155" s="20">
        <v>0</v>
      </c>
      <c r="R155" s="20">
        <v>0</v>
      </c>
      <c r="S155" s="5">
        <f t="shared" si="13"/>
        <v>3</v>
      </c>
      <c r="T155" s="25">
        <f>L155*'Location Plan'!$B$60+M155*'Location Plan'!$C$60+N155*'Location Plan'!$D$60+O155*'Location Plan'!$E$60+P155*'Location Plan'!$F$60+Q155*'Location Plan'!$G$60+R155*'Location Plan'!$H$60</f>
        <v>3</v>
      </c>
      <c r="U155" s="20">
        <v>1</v>
      </c>
      <c r="V155" s="20">
        <v>0</v>
      </c>
      <c r="W155" s="20">
        <v>0</v>
      </c>
      <c r="X155" s="20">
        <v>0</v>
      </c>
      <c r="Y155" s="20">
        <v>0</v>
      </c>
      <c r="Z155" s="20">
        <v>0</v>
      </c>
      <c r="AA155" s="20">
        <v>0</v>
      </c>
      <c r="AB155" s="5">
        <f t="shared" si="14"/>
        <v>1</v>
      </c>
      <c r="AC155" s="25">
        <f>U155*'Location Plan'!$B$60+V155*'Location Plan'!$C$60+W155*'Location Plan'!$D$60+X155*'Location Plan'!$E$60+Y155*'Location Plan'!$F$60+Z155*'Location Plan'!$G$60+AA155*'Location Plan'!$H$60</f>
        <v>1</v>
      </c>
      <c r="AD155" s="20">
        <v>13</v>
      </c>
      <c r="AE155" s="20">
        <v>0</v>
      </c>
      <c r="AF155" s="20">
        <v>0</v>
      </c>
      <c r="AG155" s="20">
        <v>0</v>
      </c>
      <c r="AH155" s="20">
        <v>0</v>
      </c>
      <c r="AI155" s="20">
        <v>1</v>
      </c>
      <c r="AJ155" s="20">
        <v>0</v>
      </c>
      <c r="AK155" s="5">
        <f t="shared" si="16"/>
        <v>14</v>
      </c>
      <c r="AL155" s="25">
        <f>AD155*'Location Plan'!$B$60+AE155*'Location Plan'!$C$60+AF155*'Location Plan'!$D$60+AG155*'Location Plan'!$E$60+AH155*'Location Plan'!$F$60+AI155*'Location Plan'!$G$60+AJ155*'Location Plan'!$H$60</f>
        <v>13.4</v>
      </c>
      <c r="AM155" s="20">
        <v>3</v>
      </c>
      <c r="AN155" s="20">
        <v>0</v>
      </c>
      <c r="AO155" s="20">
        <v>0</v>
      </c>
      <c r="AP155" s="20">
        <v>0</v>
      </c>
      <c r="AQ155" s="20">
        <v>1</v>
      </c>
      <c r="AR155" s="20">
        <v>0</v>
      </c>
      <c r="AS155" s="20">
        <v>0</v>
      </c>
      <c r="AT155" s="5">
        <f t="shared" si="15"/>
        <v>4</v>
      </c>
      <c r="AU155" s="25">
        <f>AM155*'Location Plan'!$B$60+AN155*'Location Plan'!$C$60+AO155*'Location Plan'!$D$60+AP155*'Location Plan'!$E$60+AQ155*'Location Plan'!$F$60+AR155*'Location Plan'!$G$60+AS155*'Location Plan'!$H$60</f>
        <v>5.5</v>
      </c>
      <c r="AV155" s="20">
        <v>7</v>
      </c>
      <c r="AW155" s="20">
        <v>0</v>
      </c>
      <c r="AX155" s="20">
        <v>0</v>
      </c>
      <c r="AY155" s="20">
        <v>0</v>
      </c>
      <c r="AZ155" s="20">
        <v>2</v>
      </c>
      <c r="BA155" s="20">
        <v>0</v>
      </c>
      <c r="BB155" s="20">
        <v>0</v>
      </c>
      <c r="BC155" s="5">
        <f t="shared" si="17"/>
        <v>9</v>
      </c>
      <c r="BD155" s="25">
        <f>AV155*'Location Plan'!$B$60+AW155*'Location Plan'!$C$60+AX155*'Location Plan'!$D$60+AY155*'Location Plan'!$E$60+AZ155*'Location Plan'!$F$60+BA155*'Location Plan'!$G$60+BB155*'Location Plan'!$H$60</f>
        <v>12</v>
      </c>
    </row>
    <row r="156" spans="1:56" ht="13.5" customHeight="1">
      <c r="A156" s="127">
        <v>0.75</v>
      </c>
      <c r="B156" s="128"/>
      <c r="C156" s="20">
        <v>4</v>
      </c>
      <c r="D156" s="20">
        <v>0</v>
      </c>
      <c r="E156" s="20">
        <v>0</v>
      </c>
      <c r="F156" s="20">
        <v>0</v>
      </c>
      <c r="G156" s="20">
        <v>0</v>
      </c>
      <c r="H156" s="20">
        <v>0</v>
      </c>
      <c r="I156" s="20">
        <v>1</v>
      </c>
      <c r="J156" s="5">
        <f t="shared" si="12"/>
        <v>5</v>
      </c>
      <c r="K156" s="25">
        <f>C156*'Location Plan'!$B$60+D156*'Location Plan'!$C$60+E156*'Location Plan'!$D$60+F156*'Location Plan'!$E$60+G156*'Location Plan'!$F$60+H156*'Location Plan'!$G$60+I156*'Location Plan'!$H$60</f>
        <v>4.2</v>
      </c>
      <c r="L156" s="20">
        <v>6</v>
      </c>
      <c r="M156" s="20">
        <v>0</v>
      </c>
      <c r="N156" s="20">
        <v>0</v>
      </c>
      <c r="O156" s="20">
        <v>0</v>
      </c>
      <c r="P156" s="20">
        <v>0</v>
      </c>
      <c r="Q156" s="20">
        <v>1</v>
      </c>
      <c r="R156" s="20">
        <v>0</v>
      </c>
      <c r="S156" s="5">
        <f t="shared" si="13"/>
        <v>7</v>
      </c>
      <c r="T156" s="25">
        <f>L156*'Location Plan'!$B$60+M156*'Location Plan'!$C$60+N156*'Location Plan'!$D$60+O156*'Location Plan'!$E$60+P156*'Location Plan'!$F$60+Q156*'Location Plan'!$G$60+R156*'Location Plan'!$H$60</f>
        <v>6.4</v>
      </c>
      <c r="U156" s="20">
        <v>1</v>
      </c>
      <c r="V156" s="20">
        <v>0</v>
      </c>
      <c r="W156" s="20">
        <v>0</v>
      </c>
      <c r="X156" s="20">
        <v>0</v>
      </c>
      <c r="Y156" s="20">
        <v>0</v>
      </c>
      <c r="Z156" s="20">
        <v>0</v>
      </c>
      <c r="AA156" s="20">
        <v>0</v>
      </c>
      <c r="AB156" s="5">
        <f t="shared" si="14"/>
        <v>1</v>
      </c>
      <c r="AC156" s="25">
        <f>U156*'Location Plan'!$B$60+V156*'Location Plan'!$C$60+W156*'Location Plan'!$D$60+X156*'Location Plan'!$E$60+Y156*'Location Plan'!$F$60+Z156*'Location Plan'!$G$60+AA156*'Location Plan'!$H$60</f>
        <v>1</v>
      </c>
      <c r="AD156" s="20">
        <v>12</v>
      </c>
      <c r="AE156" s="20">
        <v>1</v>
      </c>
      <c r="AF156" s="20">
        <v>0</v>
      </c>
      <c r="AG156" s="20">
        <v>0</v>
      </c>
      <c r="AH156" s="20">
        <v>0</v>
      </c>
      <c r="AI156" s="20">
        <v>0</v>
      </c>
      <c r="AJ156" s="20">
        <v>1</v>
      </c>
      <c r="AK156" s="5">
        <f t="shared" si="16"/>
        <v>14</v>
      </c>
      <c r="AL156" s="25">
        <f>AD156*'Location Plan'!$B$60+AE156*'Location Plan'!$C$60+AF156*'Location Plan'!$D$60+AG156*'Location Plan'!$E$60+AH156*'Location Plan'!$F$60+AI156*'Location Plan'!$G$60+AJ156*'Location Plan'!$H$60</f>
        <v>13.2</v>
      </c>
      <c r="AM156" s="20">
        <v>5</v>
      </c>
      <c r="AN156" s="20">
        <v>0</v>
      </c>
      <c r="AO156" s="20">
        <v>0</v>
      </c>
      <c r="AP156" s="20">
        <v>0</v>
      </c>
      <c r="AQ156" s="20">
        <v>1</v>
      </c>
      <c r="AR156" s="20">
        <v>0</v>
      </c>
      <c r="AS156" s="20">
        <v>0</v>
      </c>
      <c r="AT156" s="5">
        <f t="shared" si="15"/>
        <v>6</v>
      </c>
      <c r="AU156" s="25">
        <f>AM156*'Location Plan'!$B$60+AN156*'Location Plan'!$C$60+AO156*'Location Plan'!$D$60+AP156*'Location Plan'!$E$60+AQ156*'Location Plan'!$F$60+AR156*'Location Plan'!$G$60+AS156*'Location Plan'!$H$60</f>
        <v>7.5</v>
      </c>
      <c r="AV156" s="20">
        <v>10</v>
      </c>
      <c r="AW156" s="20">
        <v>2</v>
      </c>
      <c r="AX156" s="20">
        <v>0</v>
      </c>
      <c r="AY156" s="20">
        <v>0</v>
      </c>
      <c r="AZ156" s="20">
        <v>0</v>
      </c>
      <c r="BA156" s="20">
        <v>1</v>
      </c>
      <c r="BB156" s="20">
        <v>0</v>
      </c>
      <c r="BC156" s="5">
        <f t="shared" si="17"/>
        <v>13</v>
      </c>
      <c r="BD156" s="25">
        <f>AV156*'Location Plan'!$B$60+AW156*'Location Plan'!$C$60+AX156*'Location Plan'!$D$60+AY156*'Location Plan'!$E$60+AZ156*'Location Plan'!$F$60+BA156*'Location Plan'!$G$60+BB156*'Location Plan'!$H$60</f>
        <v>12.4</v>
      </c>
    </row>
    <row r="157" spans="1:56" ht="13.5" customHeight="1">
      <c r="A157" s="127">
        <v>0.75347222222222199</v>
      </c>
      <c r="B157" s="128"/>
      <c r="C157" s="20">
        <v>3</v>
      </c>
      <c r="D157" s="20">
        <v>1</v>
      </c>
      <c r="E157" s="20">
        <v>0</v>
      </c>
      <c r="F157" s="20">
        <v>0</v>
      </c>
      <c r="G157" s="20">
        <v>0</v>
      </c>
      <c r="H157" s="20">
        <v>0</v>
      </c>
      <c r="I157" s="20">
        <v>0</v>
      </c>
      <c r="J157" s="5">
        <f t="shared" si="12"/>
        <v>4</v>
      </c>
      <c r="K157" s="25">
        <f>C157*'Location Plan'!$B$60+D157*'Location Plan'!$C$60+E157*'Location Plan'!$D$60+F157*'Location Plan'!$E$60+G157*'Location Plan'!$F$60+H157*'Location Plan'!$G$60+I157*'Location Plan'!$H$60</f>
        <v>4</v>
      </c>
      <c r="L157" s="20">
        <v>5</v>
      </c>
      <c r="M157" s="20">
        <v>0</v>
      </c>
      <c r="N157" s="20">
        <v>0</v>
      </c>
      <c r="O157" s="20">
        <v>0</v>
      </c>
      <c r="P157" s="20">
        <v>0</v>
      </c>
      <c r="Q157" s="20">
        <v>0</v>
      </c>
      <c r="R157" s="20">
        <v>0</v>
      </c>
      <c r="S157" s="5">
        <f t="shared" si="13"/>
        <v>5</v>
      </c>
      <c r="T157" s="25">
        <f>L157*'Location Plan'!$B$60+M157*'Location Plan'!$C$60+N157*'Location Plan'!$D$60+O157*'Location Plan'!$E$60+P157*'Location Plan'!$F$60+Q157*'Location Plan'!$G$60+R157*'Location Plan'!$H$60</f>
        <v>5</v>
      </c>
      <c r="U157" s="20">
        <v>2</v>
      </c>
      <c r="V157" s="20">
        <v>1</v>
      </c>
      <c r="W157" s="20">
        <v>0</v>
      </c>
      <c r="X157" s="20">
        <v>0</v>
      </c>
      <c r="Y157" s="20">
        <v>0</v>
      </c>
      <c r="Z157" s="20">
        <v>0</v>
      </c>
      <c r="AA157" s="20">
        <v>0</v>
      </c>
      <c r="AB157" s="5">
        <f t="shared" si="14"/>
        <v>3</v>
      </c>
      <c r="AC157" s="25">
        <f>U157*'Location Plan'!$B$60+V157*'Location Plan'!$C$60+W157*'Location Plan'!$D$60+X157*'Location Plan'!$E$60+Y157*'Location Plan'!$F$60+Z157*'Location Plan'!$G$60+AA157*'Location Plan'!$H$60</f>
        <v>3</v>
      </c>
      <c r="AD157" s="20">
        <v>10</v>
      </c>
      <c r="AE157" s="20">
        <v>1</v>
      </c>
      <c r="AF157" s="20">
        <v>0</v>
      </c>
      <c r="AG157" s="20">
        <v>0</v>
      </c>
      <c r="AH157" s="20">
        <v>1</v>
      </c>
      <c r="AI157" s="20">
        <v>0</v>
      </c>
      <c r="AJ157" s="20">
        <v>0</v>
      </c>
      <c r="AK157" s="5">
        <f t="shared" si="16"/>
        <v>12</v>
      </c>
      <c r="AL157" s="25">
        <f>AD157*'Location Plan'!$B$60+AE157*'Location Plan'!$C$60+AF157*'Location Plan'!$D$60+AG157*'Location Plan'!$E$60+AH157*'Location Plan'!$F$60+AI157*'Location Plan'!$G$60+AJ157*'Location Plan'!$H$60</f>
        <v>13.5</v>
      </c>
      <c r="AM157" s="20">
        <v>3</v>
      </c>
      <c r="AN157" s="20">
        <v>1</v>
      </c>
      <c r="AO157" s="20">
        <v>0</v>
      </c>
      <c r="AP157" s="20">
        <v>0</v>
      </c>
      <c r="AQ157" s="20">
        <v>1</v>
      </c>
      <c r="AR157" s="20">
        <v>0</v>
      </c>
      <c r="AS157" s="20">
        <v>0</v>
      </c>
      <c r="AT157" s="5">
        <f t="shared" si="15"/>
        <v>5</v>
      </c>
      <c r="AU157" s="25">
        <f>AM157*'Location Plan'!$B$60+AN157*'Location Plan'!$C$60+AO157*'Location Plan'!$D$60+AP157*'Location Plan'!$E$60+AQ157*'Location Plan'!$F$60+AR157*'Location Plan'!$G$60+AS157*'Location Plan'!$H$60</f>
        <v>6.5</v>
      </c>
      <c r="AV157" s="20">
        <v>4</v>
      </c>
      <c r="AW157" s="20">
        <v>0</v>
      </c>
      <c r="AX157" s="20">
        <v>0</v>
      </c>
      <c r="AY157" s="20">
        <v>0</v>
      </c>
      <c r="AZ157" s="20">
        <v>1</v>
      </c>
      <c r="BA157" s="20">
        <v>0</v>
      </c>
      <c r="BB157" s="20">
        <v>0</v>
      </c>
      <c r="BC157" s="5">
        <f t="shared" si="17"/>
        <v>5</v>
      </c>
      <c r="BD157" s="25">
        <f>AV157*'Location Plan'!$B$60+AW157*'Location Plan'!$C$60+AX157*'Location Plan'!$D$60+AY157*'Location Plan'!$E$60+AZ157*'Location Plan'!$F$60+BA157*'Location Plan'!$G$60+BB157*'Location Plan'!$H$60</f>
        <v>6.5</v>
      </c>
    </row>
    <row r="158" spans="1:56" ht="13.5" customHeight="1">
      <c r="A158" s="127">
        <v>0.75694444444444398</v>
      </c>
      <c r="B158" s="128"/>
      <c r="C158" s="20">
        <v>1</v>
      </c>
      <c r="D158" s="20">
        <v>0</v>
      </c>
      <c r="E158" s="20">
        <v>0</v>
      </c>
      <c r="F158" s="20">
        <v>0</v>
      </c>
      <c r="G158" s="20">
        <v>0</v>
      </c>
      <c r="H158" s="20">
        <v>0</v>
      </c>
      <c r="I158" s="20">
        <v>0</v>
      </c>
      <c r="J158" s="5">
        <f t="shared" si="12"/>
        <v>1</v>
      </c>
      <c r="K158" s="25">
        <f>C158*'Location Plan'!$B$60+D158*'Location Plan'!$C$60+E158*'Location Plan'!$D$60+F158*'Location Plan'!$E$60+G158*'Location Plan'!$F$60+H158*'Location Plan'!$G$60+I158*'Location Plan'!$H$60</f>
        <v>1</v>
      </c>
      <c r="L158" s="20">
        <v>1</v>
      </c>
      <c r="M158" s="20">
        <v>0</v>
      </c>
      <c r="N158" s="20">
        <v>0</v>
      </c>
      <c r="O158" s="20">
        <v>0</v>
      </c>
      <c r="P158" s="20">
        <v>0</v>
      </c>
      <c r="Q158" s="20">
        <v>0</v>
      </c>
      <c r="R158" s="20">
        <v>0</v>
      </c>
      <c r="S158" s="5">
        <f t="shared" si="13"/>
        <v>1</v>
      </c>
      <c r="T158" s="25">
        <f>L158*'Location Plan'!$B$60+M158*'Location Plan'!$C$60+N158*'Location Plan'!$D$60+O158*'Location Plan'!$E$60+P158*'Location Plan'!$F$60+Q158*'Location Plan'!$G$60+R158*'Location Plan'!$H$60</f>
        <v>1</v>
      </c>
      <c r="U158" s="20">
        <v>1</v>
      </c>
      <c r="V158" s="20">
        <v>0</v>
      </c>
      <c r="W158" s="20">
        <v>0</v>
      </c>
      <c r="X158" s="20">
        <v>0</v>
      </c>
      <c r="Y158" s="20">
        <v>0</v>
      </c>
      <c r="Z158" s="20">
        <v>0</v>
      </c>
      <c r="AA158" s="20">
        <v>0</v>
      </c>
      <c r="AB158" s="5">
        <f t="shared" si="14"/>
        <v>1</v>
      </c>
      <c r="AC158" s="25">
        <f>U158*'Location Plan'!$B$60+V158*'Location Plan'!$C$60+W158*'Location Plan'!$D$60+X158*'Location Plan'!$E$60+Y158*'Location Plan'!$F$60+Z158*'Location Plan'!$G$60+AA158*'Location Plan'!$H$60</f>
        <v>1</v>
      </c>
      <c r="AD158" s="20">
        <v>5</v>
      </c>
      <c r="AE158" s="20">
        <v>0</v>
      </c>
      <c r="AF158" s="20">
        <v>0</v>
      </c>
      <c r="AG158" s="20">
        <v>0</v>
      </c>
      <c r="AH158" s="20">
        <v>0</v>
      </c>
      <c r="AI158" s="20">
        <v>0</v>
      </c>
      <c r="AJ158" s="20">
        <v>0</v>
      </c>
      <c r="AK158" s="5">
        <f t="shared" si="16"/>
        <v>5</v>
      </c>
      <c r="AL158" s="25">
        <f>AD158*'Location Plan'!$B$60+AE158*'Location Plan'!$C$60+AF158*'Location Plan'!$D$60+AG158*'Location Plan'!$E$60+AH158*'Location Plan'!$F$60+AI158*'Location Plan'!$G$60+AJ158*'Location Plan'!$H$60</f>
        <v>5</v>
      </c>
      <c r="AM158" s="20">
        <v>3</v>
      </c>
      <c r="AN158" s="20">
        <v>0</v>
      </c>
      <c r="AO158" s="20">
        <v>0</v>
      </c>
      <c r="AP158" s="20">
        <v>0</v>
      </c>
      <c r="AQ158" s="20">
        <v>0</v>
      </c>
      <c r="AR158" s="20">
        <v>0</v>
      </c>
      <c r="AS158" s="20">
        <v>0</v>
      </c>
      <c r="AT158" s="5">
        <f t="shared" si="15"/>
        <v>3</v>
      </c>
      <c r="AU158" s="25">
        <f>AM158*'Location Plan'!$B$60+AN158*'Location Plan'!$C$60+AO158*'Location Plan'!$D$60+AP158*'Location Plan'!$E$60+AQ158*'Location Plan'!$F$60+AR158*'Location Plan'!$G$60+AS158*'Location Plan'!$H$60</f>
        <v>3</v>
      </c>
      <c r="AV158" s="20">
        <v>5</v>
      </c>
      <c r="AW158" s="20">
        <v>0</v>
      </c>
      <c r="AX158" s="20">
        <v>0</v>
      </c>
      <c r="AY158" s="20">
        <v>0</v>
      </c>
      <c r="AZ158" s="20">
        <v>2</v>
      </c>
      <c r="BA158" s="20">
        <v>0</v>
      </c>
      <c r="BB158" s="20">
        <v>0</v>
      </c>
      <c r="BC158" s="5">
        <f t="shared" si="17"/>
        <v>7</v>
      </c>
      <c r="BD158" s="25">
        <f>AV158*'Location Plan'!$B$60+AW158*'Location Plan'!$C$60+AX158*'Location Plan'!$D$60+AY158*'Location Plan'!$E$60+AZ158*'Location Plan'!$F$60+BA158*'Location Plan'!$G$60+BB158*'Location Plan'!$H$60</f>
        <v>10</v>
      </c>
    </row>
    <row r="159" spans="1:56" ht="13.5" customHeight="1">
      <c r="A159" s="127">
        <v>0.76041666666666596</v>
      </c>
      <c r="B159" s="128"/>
      <c r="C159" s="20">
        <v>3</v>
      </c>
      <c r="D159" s="20">
        <v>0</v>
      </c>
      <c r="E159" s="20">
        <v>0</v>
      </c>
      <c r="F159" s="20">
        <v>0</v>
      </c>
      <c r="G159" s="20">
        <v>0</v>
      </c>
      <c r="H159" s="20">
        <v>0</v>
      </c>
      <c r="I159" s="20">
        <v>0</v>
      </c>
      <c r="J159" s="5">
        <f t="shared" si="12"/>
        <v>3</v>
      </c>
      <c r="K159" s="25">
        <f>C159*'Location Plan'!$B$60+D159*'Location Plan'!$C$60+E159*'Location Plan'!$D$60+F159*'Location Plan'!$E$60+G159*'Location Plan'!$F$60+H159*'Location Plan'!$G$60+I159*'Location Plan'!$H$60</f>
        <v>3</v>
      </c>
      <c r="L159" s="20">
        <v>3</v>
      </c>
      <c r="M159" s="20">
        <v>1</v>
      </c>
      <c r="N159" s="20">
        <v>0</v>
      </c>
      <c r="O159" s="20">
        <v>0</v>
      </c>
      <c r="P159" s="20">
        <v>0</v>
      </c>
      <c r="Q159" s="20">
        <v>1</v>
      </c>
      <c r="R159" s="20">
        <v>0</v>
      </c>
      <c r="S159" s="5">
        <f t="shared" si="13"/>
        <v>5</v>
      </c>
      <c r="T159" s="25">
        <f>L159*'Location Plan'!$B$60+M159*'Location Plan'!$C$60+N159*'Location Plan'!$D$60+O159*'Location Plan'!$E$60+P159*'Location Plan'!$F$60+Q159*'Location Plan'!$G$60+R159*'Location Plan'!$H$60</f>
        <v>4.4000000000000004</v>
      </c>
      <c r="U159" s="20">
        <v>2</v>
      </c>
      <c r="V159" s="20">
        <v>0</v>
      </c>
      <c r="W159" s="20">
        <v>0</v>
      </c>
      <c r="X159" s="20">
        <v>0</v>
      </c>
      <c r="Y159" s="20">
        <v>0</v>
      </c>
      <c r="Z159" s="20">
        <v>0</v>
      </c>
      <c r="AA159" s="20">
        <v>0</v>
      </c>
      <c r="AB159" s="5">
        <f t="shared" si="14"/>
        <v>2</v>
      </c>
      <c r="AC159" s="25">
        <f>U159*'Location Plan'!$B$60+V159*'Location Plan'!$C$60+W159*'Location Plan'!$D$60+X159*'Location Plan'!$E$60+Y159*'Location Plan'!$F$60+Z159*'Location Plan'!$G$60+AA159*'Location Plan'!$H$60</f>
        <v>2</v>
      </c>
      <c r="AD159" s="20">
        <v>5</v>
      </c>
      <c r="AE159" s="20">
        <v>3</v>
      </c>
      <c r="AF159" s="20">
        <v>0</v>
      </c>
      <c r="AG159" s="20">
        <v>0</v>
      </c>
      <c r="AH159" s="20">
        <v>0</v>
      </c>
      <c r="AI159" s="20">
        <v>1</v>
      </c>
      <c r="AJ159" s="20">
        <v>0</v>
      </c>
      <c r="AK159" s="5">
        <f t="shared" si="16"/>
        <v>9</v>
      </c>
      <c r="AL159" s="25">
        <f>AD159*'Location Plan'!$B$60+AE159*'Location Plan'!$C$60+AF159*'Location Plan'!$D$60+AG159*'Location Plan'!$E$60+AH159*'Location Plan'!$F$60+AI159*'Location Plan'!$G$60+AJ159*'Location Plan'!$H$60</f>
        <v>8.4</v>
      </c>
      <c r="AM159" s="20">
        <v>2</v>
      </c>
      <c r="AN159" s="20">
        <v>0</v>
      </c>
      <c r="AO159" s="20">
        <v>0</v>
      </c>
      <c r="AP159" s="20">
        <v>0</v>
      </c>
      <c r="AQ159" s="20">
        <v>1</v>
      </c>
      <c r="AR159" s="20">
        <v>1</v>
      </c>
      <c r="AS159" s="20">
        <v>0</v>
      </c>
      <c r="AT159" s="5">
        <f t="shared" si="15"/>
        <v>4</v>
      </c>
      <c r="AU159" s="25">
        <f>AM159*'Location Plan'!$B$60+AN159*'Location Plan'!$C$60+AO159*'Location Plan'!$D$60+AP159*'Location Plan'!$E$60+AQ159*'Location Plan'!$F$60+AR159*'Location Plan'!$G$60+AS159*'Location Plan'!$H$60</f>
        <v>4.9000000000000004</v>
      </c>
      <c r="AV159" s="20">
        <v>14</v>
      </c>
      <c r="AW159" s="20">
        <v>0</v>
      </c>
      <c r="AX159" s="20">
        <v>0</v>
      </c>
      <c r="AY159" s="20">
        <v>0</v>
      </c>
      <c r="AZ159" s="20">
        <v>1</v>
      </c>
      <c r="BA159" s="20">
        <v>0</v>
      </c>
      <c r="BB159" s="20">
        <v>0</v>
      </c>
      <c r="BC159" s="5">
        <f t="shared" si="17"/>
        <v>15</v>
      </c>
      <c r="BD159" s="25">
        <f>AV159*'Location Plan'!$B$60+AW159*'Location Plan'!$C$60+AX159*'Location Plan'!$D$60+AY159*'Location Plan'!$E$60+AZ159*'Location Plan'!$F$60+BA159*'Location Plan'!$G$60+BB159*'Location Plan'!$H$60</f>
        <v>16.5</v>
      </c>
    </row>
    <row r="160" spans="1:56" ht="13.5" customHeight="1">
      <c r="A160" s="127">
        <v>0.76388888888888895</v>
      </c>
      <c r="B160" s="128"/>
      <c r="C160" s="20">
        <v>2</v>
      </c>
      <c r="D160" s="20">
        <v>0</v>
      </c>
      <c r="E160" s="20">
        <v>0</v>
      </c>
      <c r="F160" s="20">
        <v>0</v>
      </c>
      <c r="G160" s="20">
        <v>0</v>
      </c>
      <c r="H160" s="20">
        <v>0</v>
      </c>
      <c r="I160" s="20">
        <v>2</v>
      </c>
      <c r="J160" s="5">
        <f t="shared" si="12"/>
        <v>4</v>
      </c>
      <c r="K160" s="25">
        <f>C160*'Location Plan'!$B$60+D160*'Location Plan'!$C$60+E160*'Location Plan'!$D$60+F160*'Location Plan'!$E$60+G160*'Location Plan'!$F$60+H160*'Location Plan'!$G$60+I160*'Location Plan'!$H$60</f>
        <v>2.4</v>
      </c>
      <c r="L160" s="20">
        <v>2</v>
      </c>
      <c r="M160" s="20">
        <v>1</v>
      </c>
      <c r="N160" s="20">
        <v>0</v>
      </c>
      <c r="O160" s="20">
        <v>0</v>
      </c>
      <c r="P160" s="20">
        <v>0</v>
      </c>
      <c r="Q160" s="20">
        <v>0</v>
      </c>
      <c r="R160" s="20">
        <v>0</v>
      </c>
      <c r="S160" s="5">
        <f t="shared" si="13"/>
        <v>3</v>
      </c>
      <c r="T160" s="25">
        <f>L160*'Location Plan'!$B$60+M160*'Location Plan'!$C$60+N160*'Location Plan'!$D$60+O160*'Location Plan'!$E$60+P160*'Location Plan'!$F$60+Q160*'Location Plan'!$G$60+R160*'Location Plan'!$H$60</f>
        <v>3</v>
      </c>
      <c r="U160" s="20">
        <v>0</v>
      </c>
      <c r="V160" s="20">
        <v>0</v>
      </c>
      <c r="W160" s="20">
        <v>0</v>
      </c>
      <c r="X160" s="20">
        <v>0</v>
      </c>
      <c r="Y160" s="20">
        <v>0</v>
      </c>
      <c r="Z160" s="20">
        <v>0</v>
      </c>
      <c r="AA160" s="20">
        <v>0</v>
      </c>
      <c r="AB160" s="5">
        <f t="shared" si="14"/>
        <v>0</v>
      </c>
      <c r="AC160" s="25">
        <f>U160*'Location Plan'!$B$60+V160*'Location Plan'!$C$60+W160*'Location Plan'!$D$60+X160*'Location Plan'!$E$60+Y160*'Location Plan'!$F$60+Z160*'Location Plan'!$G$60+AA160*'Location Plan'!$H$60</f>
        <v>0</v>
      </c>
      <c r="AD160" s="20">
        <v>2</v>
      </c>
      <c r="AE160" s="20">
        <v>0</v>
      </c>
      <c r="AF160" s="20">
        <v>0</v>
      </c>
      <c r="AG160" s="20">
        <v>0</v>
      </c>
      <c r="AH160" s="20">
        <v>0</v>
      </c>
      <c r="AI160" s="20">
        <v>0</v>
      </c>
      <c r="AJ160" s="20">
        <v>0</v>
      </c>
      <c r="AK160" s="5">
        <f t="shared" si="16"/>
        <v>2</v>
      </c>
      <c r="AL160" s="25">
        <f>AD160*'Location Plan'!$B$60+AE160*'Location Plan'!$C$60+AF160*'Location Plan'!$D$60+AG160*'Location Plan'!$E$60+AH160*'Location Plan'!$F$60+AI160*'Location Plan'!$G$60+AJ160*'Location Plan'!$H$60</f>
        <v>2</v>
      </c>
      <c r="AM160" s="20">
        <v>4</v>
      </c>
      <c r="AN160" s="20">
        <v>0</v>
      </c>
      <c r="AO160" s="20">
        <v>0</v>
      </c>
      <c r="AP160" s="20">
        <v>0</v>
      </c>
      <c r="AQ160" s="20">
        <v>1</v>
      </c>
      <c r="AR160" s="20">
        <v>0</v>
      </c>
      <c r="AS160" s="20">
        <v>2</v>
      </c>
      <c r="AT160" s="5">
        <f t="shared" si="15"/>
        <v>7</v>
      </c>
      <c r="AU160" s="25">
        <f>AM160*'Location Plan'!$B$60+AN160*'Location Plan'!$C$60+AO160*'Location Plan'!$D$60+AP160*'Location Plan'!$E$60+AQ160*'Location Plan'!$F$60+AR160*'Location Plan'!$G$60+AS160*'Location Plan'!$H$60</f>
        <v>6.9</v>
      </c>
      <c r="AV160" s="20">
        <v>7</v>
      </c>
      <c r="AW160" s="20">
        <v>0</v>
      </c>
      <c r="AX160" s="20">
        <v>0</v>
      </c>
      <c r="AY160" s="20">
        <v>0</v>
      </c>
      <c r="AZ160" s="20">
        <v>1</v>
      </c>
      <c r="BA160" s="20">
        <v>0</v>
      </c>
      <c r="BB160" s="20">
        <v>0</v>
      </c>
      <c r="BC160" s="5">
        <f t="shared" si="17"/>
        <v>8</v>
      </c>
      <c r="BD160" s="25">
        <f>AV160*'Location Plan'!$B$60+AW160*'Location Plan'!$C$60+AX160*'Location Plan'!$D$60+AY160*'Location Plan'!$E$60+AZ160*'Location Plan'!$F$60+BA160*'Location Plan'!$G$60+BB160*'Location Plan'!$H$60</f>
        <v>9.5</v>
      </c>
    </row>
    <row r="161" spans="1:56" ht="13.5" customHeight="1">
      <c r="A161" s="127">
        <v>0.76736111111111105</v>
      </c>
      <c r="B161" s="128"/>
      <c r="C161" s="20">
        <v>3</v>
      </c>
      <c r="D161" s="20">
        <v>0</v>
      </c>
      <c r="E161" s="20">
        <v>0</v>
      </c>
      <c r="F161" s="20">
        <v>0</v>
      </c>
      <c r="G161" s="20">
        <v>0</v>
      </c>
      <c r="H161" s="20">
        <v>0</v>
      </c>
      <c r="I161" s="20">
        <v>0</v>
      </c>
      <c r="J161" s="5">
        <f t="shared" si="12"/>
        <v>3</v>
      </c>
      <c r="K161" s="25">
        <f>C161*'Location Plan'!$B$60+D161*'Location Plan'!$C$60+E161*'Location Plan'!$D$60+F161*'Location Plan'!$E$60+G161*'Location Plan'!$F$60+H161*'Location Plan'!$G$60+I161*'Location Plan'!$H$60</f>
        <v>3</v>
      </c>
      <c r="L161" s="20">
        <v>10</v>
      </c>
      <c r="M161" s="20">
        <v>0</v>
      </c>
      <c r="N161" s="20">
        <v>0</v>
      </c>
      <c r="O161" s="20">
        <v>0</v>
      </c>
      <c r="P161" s="20">
        <v>0</v>
      </c>
      <c r="Q161" s="20">
        <v>0</v>
      </c>
      <c r="R161" s="20">
        <v>0</v>
      </c>
      <c r="S161" s="5">
        <f t="shared" si="13"/>
        <v>10</v>
      </c>
      <c r="T161" s="25">
        <f>L161*'Location Plan'!$B$60+M161*'Location Plan'!$C$60+N161*'Location Plan'!$D$60+O161*'Location Plan'!$E$60+P161*'Location Plan'!$F$60+Q161*'Location Plan'!$G$60+R161*'Location Plan'!$H$60</f>
        <v>10</v>
      </c>
      <c r="U161" s="20">
        <v>2</v>
      </c>
      <c r="V161" s="20">
        <v>1</v>
      </c>
      <c r="W161" s="20">
        <v>0</v>
      </c>
      <c r="X161" s="20">
        <v>0</v>
      </c>
      <c r="Y161" s="20">
        <v>0</v>
      </c>
      <c r="Z161" s="20">
        <v>0</v>
      </c>
      <c r="AA161" s="20">
        <v>0</v>
      </c>
      <c r="AB161" s="5">
        <f t="shared" si="14"/>
        <v>3</v>
      </c>
      <c r="AC161" s="25">
        <f>U161*'Location Plan'!$B$60+V161*'Location Plan'!$C$60+W161*'Location Plan'!$D$60+X161*'Location Plan'!$E$60+Y161*'Location Plan'!$F$60+Z161*'Location Plan'!$G$60+AA161*'Location Plan'!$H$60</f>
        <v>3</v>
      </c>
      <c r="AD161" s="20">
        <v>11</v>
      </c>
      <c r="AE161" s="20">
        <v>1</v>
      </c>
      <c r="AF161" s="20">
        <v>0</v>
      </c>
      <c r="AG161" s="20">
        <v>0</v>
      </c>
      <c r="AH161" s="20">
        <v>0</v>
      </c>
      <c r="AI161" s="20">
        <v>1</v>
      </c>
      <c r="AJ161" s="20">
        <v>2</v>
      </c>
      <c r="AK161" s="5">
        <f t="shared" si="16"/>
        <v>15</v>
      </c>
      <c r="AL161" s="25">
        <f>AD161*'Location Plan'!$B$60+AE161*'Location Plan'!$C$60+AF161*'Location Plan'!$D$60+AG161*'Location Plan'!$E$60+AH161*'Location Plan'!$F$60+AI161*'Location Plan'!$G$60+AJ161*'Location Plan'!$H$60</f>
        <v>12.8</v>
      </c>
      <c r="AM161" s="20">
        <v>2</v>
      </c>
      <c r="AN161" s="20">
        <v>1</v>
      </c>
      <c r="AO161" s="20">
        <v>0</v>
      </c>
      <c r="AP161" s="20">
        <v>0</v>
      </c>
      <c r="AQ161" s="20">
        <v>0</v>
      </c>
      <c r="AR161" s="20">
        <v>0</v>
      </c>
      <c r="AS161" s="20">
        <v>0</v>
      </c>
      <c r="AT161" s="5">
        <f t="shared" si="15"/>
        <v>3</v>
      </c>
      <c r="AU161" s="25">
        <f>AM161*'Location Plan'!$B$60+AN161*'Location Plan'!$C$60+AO161*'Location Plan'!$D$60+AP161*'Location Plan'!$E$60+AQ161*'Location Plan'!$F$60+AR161*'Location Plan'!$G$60+AS161*'Location Plan'!$H$60</f>
        <v>3</v>
      </c>
      <c r="AV161" s="20">
        <v>7</v>
      </c>
      <c r="AW161" s="20">
        <v>0</v>
      </c>
      <c r="AX161" s="20">
        <v>0</v>
      </c>
      <c r="AY161" s="20">
        <v>0</v>
      </c>
      <c r="AZ161" s="20">
        <v>0</v>
      </c>
      <c r="BA161" s="20">
        <v>0</v>
      </c>
      <c r="BB161" s="20">
        <v>1</v>
      </c>
      <c r="BC161" s="5">
        <f t="shared" si="17"/>
        <v>8</v>
      </c>
      <c r="BD161" s="25">
        <f>AV161*'Location Plan'!$B$60+AW161*'Location Plan'!$C$60+AX161*'Location Plan'!$D$60+AY161*'Location Plan'!$E$60+AZ161*'Location Plan'!$F$60+BA161*'Location Plan'!$G$60+BB161*'Location Plan'!$H$60</f>
        <v>7.2</v>
      </c>
    </row>
    <row r="162" spans="1:56" ht="13.5" customHeight="1">
      <c r="A162" s="127">
        <v>0.77083333333333304</v>
      </c>
      <c r="B162" s="128"/>
      <c r="C162" s="20">
        <v>2</v>
      </c>
      <c r="D162" s="20">
        <v>0</v>
      </c>
      <c r="E162" s="20">
        <v>0</v>
      </c>
      <c r="F162" s="20">
        <v>0</v>
      </c>
      <c r="G162" s="20">
        <v>0</v>
      </c>
      <c r="H162" s="20">
        <v>0</v>
      </c>
      <c r="I162" s="20">
        <v>0</v>
      </c>
      <c r="J162" s="5">
        <f t="shared" si="12"/>
        <v>2</v>
      </c>
      <c r="K162" s="25">
        <f>C162*'Location Plan'!$B$60+D162*'Location Plan'!$C$60+E162*'Location Plan'!$D$60+F162*'Location Plan'!$E$60+G162*'Location Plan'!$F$60+H162*'Location Plan'!$G$60+I162*'Location Plan'!$H$60</f>
        <v>2</v>
      </c>
      <c r="L162" s="20">
        <v>3</v>
      </c>
      <c r="M162" s="20">
        <v>0</v>
      </c>
      <c r="N162" s="20">
        <v>0</v>
      </c>
      <c r="O162" s="20">
        <v>0</v>
      </c>
      <c r="P162" s="20">
        <v>0</v>
      </c>
      <c r="Q162" s="20">
        <v>0</v>
      </c>
      <c r="R162" s="20">
        <v>0</v>
      </c>
      <c r="S162" s="5">
        <f t="shared" si="13"/>
        <v>3</v>
      </c>
      <c r="T162" s="25">
        <f>L162*'Location Plan'!$B$60+M162*'Location Plan'!$C$60+N162*'Location Plan'!$D$60+O162*'Location Plan'!$E$60+P162*'Location Plan'!$F$60+Q162*'Location Plan'!$G$60+R162*'Location Plan'!$H$60</f>
        <v>3</v>
      </c>
      <c r="U162" s="20">
        <v>2</v>
      </c>
      <c r="V162" s="20">
        <v>0</v>
      </c>
      <c r="W162" s="20">
        <v>0</v>
      </c>
      <c r="X162" s="20">
        <v>0</v>
      </c>
      <c r="Y162" s="20">
        <v>0</v>
      </c>
      <c r="Z162" s="20">
        <v>0</v>
      </c>
      <c r="AA162" s="20">
        <v>0</v>
      </c>
      <c r="AB162" s="5">
        <f t="shared" si="14"/>
        <v>2</v>
      </c>
      <c r="AC162" s="25">
        <f>U162*'Location Plan'!$B$60+V162*'Location Plan'!$C$60+W162*'Location Plan'!$D$60+X162*'Location Plan'!$E$60+Y162*'Location Plan'!$F$60+Z162*'Location Plan'!$G$60+AA162*'Location Plan'!$H$60</f>
        <v>2</v>
      </c>
      <c r="AD162" s="20">
        <v>8</v>
      </c>
      <c r="AE162" s="20">
        <v>0</v>
      </c>
      <c r="AF162" s="20">
        <v>0</v>
      </c>
      <c r="AG162" s="20">
        <v>0</v>
      </c>
      <c r="AH162" s="20">
        <v>0</v>
      </c>
      <c r="AI162" s="20">
        <v>0</v>
      </c>
      <c r="AJ162" s="20">
        <v>0</v>
      </c>
      <c r="AK162" s="5">
        <f t="shared" si="16"/>
        <v>8</v>
      </c>
      <c r="AL162" s="25">
        <f>AD162*'Location Plan'!$B$60+AE162*'Location Plan'!$C$60+AF162*'Location Plan'!$D$60+AG162*'Location Plan'!$E$60+AH162*'Location Plan'!$F$60+AI162*'Location Plan'!$G$60+AJ162*'Location Plan'!$H$60</f>
        <v>8</v>
      </c>
      <c r="AM162" s="20">
        <v>2</v>
      </c>
      <c r="AN162" s="20">
        <v>0</v>
      </c>
      <c r="AO162" s="20">
        <v>0</v>
      </c>
      <c r="AP162" s="20">
        <v>0</v>
      </c>
      <c r="AQ162" s="20">
        <v>0</v>
      </c>
      <c r="AR162" s="20">
        <v>0</v>
      </c>
      <c r="AS162" s="20">
        <v>0</v>
      </c>
      <c r="AT162" s="5">
        <f t="shared" si="15"/>
        <v>2</v>
      </c>
      <c r="AU162" s="25">
        <f>AM162*'Location Plan'!$B$60+AN162*'Location Plan'!$C$60+AO162*'Location Plan'!$D$60+AP162*'Location Plan'!$E$60+AQ162*'Location Plan'!$F$60+AR162*'Location Plan'!$G$60+AS162*'Location Plan'!$H$60</f>
        <v>2</v>
      </c>
      <c r="AV162" s="20">
        <v>8</v>
      </c>
      <c r="AW162" s="20">
        <v>0</v>
      </c>
      <c r="AX162" s="20">
        <v>0</v>
      </c>
      <c r="AY162" s="20">
        <v>0</v>
      </c>
      <c r="AZ162" s="20">
        <v>2</v>
      </c>
      <c r="BA162" s="20">
        <v>1</v>
      </c>
      <c r="BB162" s="20">
        <v>0</v>
      </c>
      <c r="BC162" s="5">
        <f t="shared" si="17"/>
        <v>11</v>
      </c>
      <c r="BD162" s="25">
        <f>AV162*'Location Plan'!$B$60+AW162*'Location Plan'!$C$60+AX162*'Location Plan'!$D$60+AY162*'Location Plan'!$E$60+AZ162*'Location Plan'!$F$60+BA162*'Location Plan'!$G$60+BB162*'Location Plan'!$H$60</f>
        <v>13.4</v>
      </c>
    </row>
    <row r="163" spans="1:56" ht="13.5" customHeight="1">
      <c r="A163" s="127">
        <v>0.77430555555555503</v>
      </c>
      <c r="B163" s="128"/>
      <c r="C163" s="20">
        <v>2</v>
      </c>
      <c r="D163" s="20">
        <v>0</v>
      </c>
      <c r="E163" s="20">
        <v>0</v>
      </c>
      <c r="F163" s="20">
        <v>0</v>
      </c>
      <c r="G163" s="20">
        <v>0</v>
      </c>
      <c r="H163" s="20">
        <v>0</v>
      </c>
      <c r="I163" s="20">
        <v>1</v>
      </c>
      <c r="J163" s="5">
        <f t="shared" si="12"/>
        <v>3</v>
      </c>
      <c r="K163" s="25">
        <f>C163*'Location Plan'!$B$60+D163*'Location Plan'!$C$60+E163*'Location Plan'!$D$60+F163*'Location Plan'!$E$60+G163*'Location Plan'!$F$60+H163*'Location Plan'!$G$60+I163*'Location Plan'!$H$60</f>
        <v>2.2000000000000002</v>
      </c>
      <c r="L163" s="20">
        <v>3</v>
      </c>
      <c r="M163" s="20">
        <v>2</v>
      </c>
      <c r="N163" s="20">
        <v>0</v>
      </c>
      <c r="O163" s="20">
        <v>0</v>
      </c>
      <c r="P163" s="20">
        <v>0</v>
      </c>
      <c r="Q163" s="20">
        <v>0</v>
      </c>
      <c r="R163" s="20">
        <v>0</v>
      </c>
      <c r="S163" s="5">
        <f t="shared" si="13"/>
        <v>5</v>
      </c>
      <c r="T163" s="25">
        <f>L163*'Location Plan'!$B$60+M163*'Location Plan'!$C$60+N163*'Location Plan'!$D$60+O163*'Location Plan'!$E$60+P163*'Location Plan'!$F$60+Q163*'Location Plan'!$G$60+R163*'Location Plan'!$H$60</f>
        <v>5</v>
      </c>
      <c r="U163" s="20">
        <v>1</v>
      </c>
      <c r="V163" s="20">
        <v>0</v>
      </c>
      <c r="W163" s="20">
        <v>0</v>
      </c>
      <c r="X163" s="20">
        <v>0</v>
      </c>
      <c r="Y163" s="20">
        <v>0</v>
      </c>
      <c r="Z163" s="20">
        <v>0</v>
      </c>
      <c r="AA163" s="20">
        <v>0</v>
      </c>
      <c r="AB163" s="5">
        <f t="shared" si="14"/>
        <v>1</v>
      </c>
      <c r="AC163" s="25">
        <f>U163*'Location Plan'!$B$60+V163*'Location Plan'!$C$60+W163*'Location Plan'!$D$60+X163*'Location Plan'!$E$60+Y163*'Location Plan'!$F$60+Z163*'Location Plan'!$G$60+AA163*'Location Plan'!$H$60</f>
        <v>1</v>
      </c>
      <c r="AD163" s="20">
        <v>3</v>
      </c>
      <c r="AE163" s="20">
        <v>1</v>
      </c>
      <c r="AF163" s="20">
        <v>0</v>
      </c>
      <c r="AG163" s="20">
        <v>0</v>
      </c>
      <c r="AH163" s="20">
        <v>0</v>
      </c>
      <c r="AI163" s="20">
        <v>0</v>
      </c>
      <c r="AJ163" s="20">
        <v>0</v>
      </c>
      <c r="AK163" s="5">
        <f t="shared" si="16"/>
        <v>4</v>
      </c>
      <c r="AL163" s="25">
        <f>AD163*'Location Plan'!$B$60+AE163*'Location Plan'!$C$60+AF163*'Location Plan'!$D$60+AG163*'Location Plan'!$E$60+AH163*'Location Plan'!$F$60+AI163*'Location Plan'!$G$60+AJ163*'Location Plan'!$H$60</f>
        <v>4</v>
      </c>
      <c r="AM163" s="20">
        <v>1</v>
      </c>
      <c r="AN163" s="20">
        <v>0</v>
      </c>
      <c r="AO163" s="20">
        <v>0</v>
      </c>
      <c r="AP163" s="20">
        <v>0</v>
      </c>
      <c r="AQ163" s="20">
        <v>0</v>
      </c>
      <c r="AR163" s="20">
        <v>1</v>
      </c>
      <c r="AS163" s="20">
        <v>0</v>
      </c>
      <c r="AT163" s="5">
        <f t="shared" si="15"/>
        <v>2</v>
      </c>
      <c r="AU163" s="25">
        <f>AM163*'Location Plan'!$B$60+AN163*'Location Plan'!$C$60+AO163*'Location Plan'!$D$60+AP163*'Location Plan'!$E$60+AQ163*'Location Plan'!$F$60+AR163*'Location Plan'!$G$60+AS163*'Location Plan'!$H$60</f>
        <v>1.4</v>
      </c>
      <c r="AV163" s="20">
        <v>6</v>
      </c>
      <c r="AW163" s="20">
        <v>1</v>
      </c>
      <c r="AX163" s="20">
        <v>0</v>
      </c>
      <c r="AY163" s="20">
        <v>0</v>
      </c>
      <c r="AZ163" s="20">
        <v>1</v>
      </c>
      <c r="BA163" s="20">
        <v>1</v>
      </c>
      <c r="BB163" s="20">
        <v>0</v>
      </c>
      <c r="BC163" s="5">
        <f t="shared" si="17"/>
        <v>9</v>
      </c>
      <c r="BD163" s="25">
        <f>AV163*'Location Plan'!$B$60+AW163*'Location Plan'!$C$60+AX163*'Location Plan'!$D$60+AY163*'Location Plan'!$E$60+AZ163*'Location Plan'!$F$60+BA163*'Location Plan'!$G$60+BB163*'Location Plan'!$H$60</f>
        <v>9.9</v>
      </c>
    </row>
    <row r="164" spans="1:56" ht="13.5" customHeight="1">
      <c r="A164" s="127">
        <v>0.77777777777777701</v>
      </c>
      <c r="B164" s="128"/>
      <c r="C164" s="20">
        <v>3</v>
      </c>
      <c r="D164" s="20">
        <v>0</v>
      </c>
      <c r="E164" s="20">
        <v>0</v>
      </c>
      <c r="F164" s="20">
        <v>0</v>
      </c>
      <c r="G164" s="20">
        <v>0</v>
      </c>
      <c r="H164" s="20">
        <v>0</v>
      </c>
      <c r="I164" s="20">
        <v>0</v>
      </c>
      <c r="J164" s="5">
        <f t="shared" si="12"/>
        <v>3</v>
      </c>
      <c r="K164" s="25">
        <f>C164*'Location Plan'!$B$60+D164*'Location Plan'!$C$60+E164*'Location Plan'!$D$60+F164*'Location Plan'!$E$60+G164*'Location Plan'!$F$60+H164*'Location Plan'!$G$60+I164*'Location Plan'!$H$60</f>
        <v>3</v>
      </c>
      <c r="L164" s="20">
        <v>4</v>
      </c>
      <c r="M164" s="20">
        <v>0</v>
      </c>
      <c r="N164" s="20">
        <v>0</v>
      </c>
      <c r="O164" s="20">
        <v>0</v>
      </c>
      <c r="P164" s="20">
        <v>0</v>
      </c>
      <c r="Q164" s="20">
        <v>0</v>
      </c>
      <c r="R164" s="20">
        <v>0</v>
      </c>
      <c r="S164" s="5">
        <f t="shared" si="13"/>
        <v>4</v>
      </c>
      <c r="T164" s="25">
        <f>L164*'Location Plan'!$B$60+M164*'Location Plan'!$C$60+N164*'Location Plan'!$D$60+O164*'Location Plan'!$E$60+P164*'Location Plan'!$F$60+Q164*'Location Plan'!$G$60+R164*'Location Plan'!$H$60</f>
        <v>4</v>
      </c>
      <c r="U164" s="20">
        <v>2</v>
      </c>
      <c r="V164" s="20">
        <v>0</v>
      </c>
      <c r="W164" s="20">
        <v>0</v>
      </c>
      <c r="X164" s="20">
        <v>0</v>
      </c>
      <c r="Y164" s="20">
        <v>0</v>
      </c>
      <c r="Z164" s="20">
        <v>0</v>
      </c>
      <c r="AA164" s="20">
        <v>0</v>
      </c>
      <c r="AB164" s="5">
        <f t="shared" si="14"/>
        <v>2</v>
      </c>
      <c r="AC164" s="25">
        <f>U164*'Location Plan'!$B$60+V164*'Location Plan'!$C$60+W164*'Location Plan'!$D$60+X164*'Location Plan'!$E$60+Y164*'Location Plan'!$F$60+Z164*'Location Plan'!$G$60+AA164*'Location Plan'!$H$60</f>
        <v>2</v>
      </c>
      <c r="AD164" s="20">
        <v>8</v>
      </c>
      <c r="AE164" s="20">
        <v>0</v>
      </c>
      <c r="AF164" s="20">
        <v>0</v>
      </c>
      <c r="AG164" s="20">
        <v>0</v>
      </c>
      <c r="AH164" s="20">
        <v>0</v>
      </c>
      <c r="AI164" s="20">
        <v>0</v>
      </c>
      <c r="AJ164" s="20">
        <v>0</v>
      </c>
      <c r="AK164" s="5">
        <f t="shared" si="16"/>
        <v>8</v>
      </c>
      <c r="AL164" s="25">
        <f>AD164*'Location Plan'!$B$60+AE164*'Location Plan'!$C$60+AF164*'Location Plan'!$D$60+AG164*'Location Plan'!$E$60+AH164*'Location Plan'!$F$60+AI164*'Location Plan'!$G$60+AJ164*'Location Plan'!$H$60</f>
        <v>8</v>
      </c>
      <c r="AM164" s="20">
        <v>3</v>
      </c>
      <c r="AN164" s="20">
        <v>0</v>
      </c>
      <c r="AO164" s="20">
        <v>0</v>
      </c>
      <c r="AP164" s="20">
        <v>0</v>
      </c>
      <c r="AQ164" s="20">
        <v>1</v>
      </c>
      <c r="AR164" s="20">
        <v>1</v>
      </c>
      <c r="AS164" s="20">
        <v>0</v>
      </c>
      <c r="AT164" s="5">
        <f t="shared" si="15"/>
        <v>5</v>
      </c>
      <c r="AU164" s="25">
        <f>AM164*'Location Plan'!$B$60+AN164*'Location Plan'!$C$60+AO164*'Location Plan'!$D$60+AP164*'Location Plan'!$E$60+AQ164*'Location Plan'!$F$60+AR164*'Location Plan'!$G$60+AS164*'Location Plan'!$H$60</f>
        <v>5.9</v>
      </c>
      <c r="AV164" s="20">
        <v>7</v>
      </c>
      <c r="AW164" s="20">
        <v>1</v>
      </c>
      <c r="AX164" s="20">
        <v>0</v>
      </c>
      <c r="AY164" s="20">
        <v>0</v>
      </c>
      <c r="AZ164" s="20">
        <v>0</v>
      </c>
      <c r="BA164" s="20">
        <v>0</v>
      </c>
      <c r="BB164" s="20">
        <v>0</v>
      </c>
      <c r="BC164" s="5">
        <f t="shared" si="17"/>
        <v>8</v>
      </c>
      <c r="BD164" s="25">
        <f>AV164*'Location Plan'!$B$60+AW164*'Location Plan'!$C$60+AX164*'Location Plan'!$D$60+AY164*'Location Plan'!$E$60+AZ164*'Location Plan'!$F$60+BA164*'Location Plan'!$G$60+BB164*'Location Plan'!$H$60</f>
        <v>8</v>
      </c>
    </row>
    <row r="165" spans="1:56" ht="13.5" customHeight="1">
      <c r="A165" s="127">
        <v>0.78125</v>
      </c>
      <c r="B165" s="128"/>
      <c r="C165" s="20">
        <v>1</v>
      </c>
      <c r="D165" s="20">
        <v>0</v>
      </c>
      <c r="E165" s="20">
        <v>0</v>
      </c>
      <c r="F165" s="20">
        <v>0</v>
      </c>
      <c r="G165" s="20">
        <v>0</v>
      </c>
      <c r="H165" s="20">
        <v>0</v>
      </c>
      <c r="I165" s="20">
        <v>0</v>
      </c>
      <c r="J165" s="5">
        <f t="shared" si="12"/>
        <v>1</v>
      </c>
      <c r="K165" s="25">
        <f>C165*'Location Plan'!$B$60+D165*'Location Plan'!$C$60+E165*'Location Plan'!$D$60+F165*'Location Plan'!$E$60+G165*'Location Plan'!$F$60+H165*'Location Plan'!$G$60+I165*'Location Plan'!$H$60</f>
        <v>1</v>
      </c>
      <c r="L165" s="20">
        <v>2</v>
      </c>
      <c r="M165" s="20">
        <v>0</v>
      </c>
      <c r="N165" s="20">
        <v>0</v>
      </c>
      <c r="O165" s="20">
        <v>0</v>
      </c>
      <c r="P165" s="20">
        <v>0</v>
      </c>
      <c r="Q165" s="20">
        <v>0</v>
      </c>
      <c r="R165" s="20">
        <v>0</v>
      </c>
      <c r="S165" s="5">
        <f t="shared" si="13"/>
        <v>2</v>
      </c>
      <c r="T165" s="25">
        <f>L165*'Location Plan'!$B$60+M165*'Location Plan'!$C$60+N165*'Location Plan'!$D$60+O165*'Location Plan'!$E$60+P165*'Location Plan'!$F$60+Q165*'Location Plan'!$G$60+R165*'Location Plan'!$H$60</f>
        <v>2</v>
      </c>
      <c r="U165" s="20">
        <v>1</v>
      </c>
      <c r="V165" s="20">
        <v>0</v>
      </c>
      <c r="W165" s="20">
        <v>0</v>
      </c>
      <c r="X165" s="20">
        <v>0</v>
      </c>
      <c r="Y165" s="20">
        <v>0</v>
      </c>
      <c r="Z165" s="20">
        <v>0</v>
      </c>
      <c r="AA165" s="20">
        <v>0</v>
      </c>
      <c r="AB165" s="5">
        <f t="shared" si="14"/>
        <v>1</v>
      </c>
      <c r="AC165" s="25">
        <f>U165*'Location Plan'!$B$60+V165*'Location Plan'!$C$60+W165*'Location Plan'!$D$60+X165*'Location Plan'!$E$60+Y165*'Location Plan'!$F$60+Z165*'Location Plan'!$G$60+AA165*'Location Plan'!$H$60</f>
        <v>1</v>
      </c>
      <c r="AD165" s="20">
        <v>4</v>
      </c>
      <c r="AE165" s="20">
        <v>0</v>
      </c>
      <c r="AF165" s="20">
        <v>0</v>
      </c>
      <c r="AG165" s="20">
        <v>0</v>
      </c>
      <c r="AH165" s="20">
        <v>0</v>
      </c>
      <c r="AI165" s="20">
        <v>0</v>
      </c>
      <c r="AJ165" s="20">
        <v>0</v>
      </c>
      <c r="AK165" s="5">
        <f t="shared" si="16"/>
        <v>4</v>
      </c>
      <c r="AL165" s="25">
        <f>AD165*'Location Plan'!$B$60+AE165*'Location Plan'!$C$60+AF165*'Location Plan'!$D$60+AG165*'Location Plan'!$E$60+AH165*'Location Plan'!$F$60+AI165*'Location Plan'!$G$60+AJ165*'Location Plan'!$H$60</f>
        <v>4</v>
      </c>
      <c r="AM165" s="20">
        <v>2</v>
      </c>
      <c r="AN165" s="20">
        <v>0</v>
      </c>
      <c r="AO165" s="20">
        <v>0</v>
      </c>
      <c r="AP165" s="20">
        <v>0</v>
      </c>
      <c r="AQ165" s="20">
        <v>1</v>
      </c>
      <c r="AR165" s="20">
        <v>0</v>
      </c>
      <c r="AS165" s="20">
        <v>1</v>
      </c>
      <c r="AT165" s="5">
        <f t="shared" si="15"/>
        <v>4</v>
      </c>
      <c r="AU165" s="25">
        <f>AM165*'Location Plan'!$B$60+AN165*'Location Plan'!$C$60+AO165*'Location Plan'!$D$60+AP165*'Location Plan'!$E$60+AQ165*'Location Plan'!$F$60+AR165*'Location Plan'!$G$60+AS165*'Location Plan'!$H$60</f>
        <v>4.7</v>
      </c>
      <c r="AV165" s="20">
        <v>3</v>
      </c>
      <c r="AW165" s="20">
        <v>0</v>
      </c>
      <c r="AX165" s="20">
        <v>0</v>
      </c>
      <c r="AY165" s="20">
        <v>0</v>
      </c>
      <c r="AZ165" s="20">
        <v>0</v>
      </c>
      <c r="BA165" s="20">
        <v>0</v>
      </c>
      <c r="BB165" s="20">
        <v>0</v>
      </c>
      <c r="BC165" s="5">
        <f t="shared" si="17"/>
        <v>3</v>
      </c>
      <c r="BD165" s="25">
        <f>AV165*'Location Plan'!$B$60+AW165*'Location Plan'!$C$60+AX165*'Location Plan'!$D$60+AY165*'Location Plan'!$E$60+AZ165*'Location Plan'!$F$60+BA165*'Location Plan'!$G$60+BB165*'Location Plan'!$H$60</f>
        <v>3</v>
      </c>
    </row>
    <row r="166" spans="1:56" ht="13.5" customHeight="1">
      <c r="A166" s="127">
        <v>0.78472222222222199</v>
      </c>
      <c r="B166" s="128"/>
      <c r="C166" s="20">
        <v>3</v>
      </c>
      <c r="D166" s="20">
        <v>0</v>
      </c>
      <c r="E166" s="20">
        <v>0</v>
      </c>
      <c r="F166" s="20">
        <v>0</v>
      </c>
      <c r="G166" s="20">
        <v>0</v>
      </c>
      <c r="H166" s="20">
        <v>0</v>
      </c>
      <c r="I166" s="20">
        <v>0</v>
      </c>
      <c r="J166" s="5">
        <f t="shared" si="12"/>
        <v>3</v>
      </c>
      <c r="K166" s="25">
        <f>C166*'Location Plan'!$B$60+D166*'Location Plan'!$C$60+E166*'Location Plan'!$D$60+F166*'Location Plan'!$E$60+G166*'Location Plan'!$F$60+H166*'Location Plan'!$G$60+I166*'Location Plan'!$H$60</f>
        <v>3</v>
      </c>
      <c r="L166" s="20">
        <v>2</v>
      </c>
      <c r="M166" s="20">
        <v>0</v>
      </c>
      <c r="N166" s="20">
        <v>0</v>
      </c>
      <c r="O166" s="20">
        <v>0</v>
      </c>
      <c r="P166" s="20">
        <v>0</v>
      </c>
      <c r="Q166" s="20">
        <v>0</v>
      </c>
      <c r="R166" s="20">
        <v>0</v>
      </c>
      <c r="S166" s="5">
        <f t="shared" si="13"/>
        <v>2</v>
      </c>
      <c r="T166" s="25">
        <f>L166*'Location Plan'!$B$60+M166*'Location Plan'!$C$60+N166*'Location Plan'!$D$60+O166*'Location Plan'!$E$60+P166*'Location Plan'!$F$60+Q166*'Location Plan'!$G$60+R166*'Location Plan'!$H$60</f>
        <v>2</v>
      </c>
      <c r="U166" s="20">
        <v>2</v>
      </c>
      <c r="V166" s="20">
        <v>0</v>
      </c>
      <c r="W166" s="20">
        <v>0</v>
      </c>
      <c r="X166" s="20">
        <v>0</v>
      </c>
      <c r="Y166" s="20">
        <v>0</v>
      </c>
      <c r="Z166" s="20">
        <v>0</v>
      </c>
      <c r="AA166" s="20">
        <v>0</v>
      </c>
      <c r="AB166" s="5">
        <f t="shared" si="14"/>
        <v>2</v>
      </c>
      <c r="AC166" s="25">
        <f>U166*'Location Plan'!$B$60+V166*'Location Plan'!$C$60+W166*'Location Plan'!$D$60+X166*'Location Plan'!$E$60+Y166*'Location Plan'!$F$60+Z166*'Location Plan'!$G$60+AA166*'Location Plan'!$H$60</f>
        <v>2</v>
      </c>
      <c r="AD166" s="20">
        <v>8</v>
      </c>
      <c r="AE166" s="20">
        <v>0</v>
      </c>
      <c r="AF166" s="20">
        <v>0</v>
      </c>
      <c r="AG166" s="20">
        <v>0</v>
      </c>
      <c r="AH166" s="20">
        <v>0</v>
      </c>
      <c r="AI166" s="20">
        <v>0</v>
      </c>
      <c r="AJ166" s="20">
        <v>0</v>
      </c>
      <c r="AK166" s="5">
        <f t="shared" si="16"/>
        <v>8</v>
      </c>
      <c r="AL166" s="25">
        <f>AD166*'Location Plan'!$B$60+AE166*'Location Plan'!$C$60+AF166*'Location Plan'!$D$60+AG166*'Location Plan'!$E$60+AH166*'Location Plan'!$F$60+AI166*'Location Plan'!$G$60+AJ166*'Location Plan'!$H$60</f>
        <v>8</v>
      </c>
      <c r="AM166" s="20">
        <v>1</v>
      </c>
      <c r="AN166" s="20">
        <v>0</v>
      </c>
      <c r="AO166" s="20">
        <v>0</v>
      </c>
      <c r="AP166" s="20">
        <v>0</v>
      </c>
      <c r="AQ166" s="20">
        <v>1</v>
      </c>
      <c r="AR166" s="20">
        <v>0</v>
      </c>
      <c r="AS166" s="20">
        <v>0</v>
      </c>
      <c r="AT166" s="5">
        <f t="shared" si="15"/>
        <v>2</v>
      </c>
      <c r="AU166" s="25">
        <f>AM166*'Location Plan'!$B$60+AN166*'Location Plan'!$C$60+AO166*'Location Plan'!$D$60+AP166*'Location Plan'!$E$60+AQ166*'Location Plan'!$F$60+AR166*'Location Plan'!$G$60+AS166*'Location Plan'!$H$60</f>
        <v>3.5</v>
      </c>
      <c r="AV166" s="20">
        <v>5</v>
      </c>
      <c r="AW166" s="20">
        <v>0</v>
      </c>
      <c r="AX166" s="20">
        <v>0</v>
      </c>
      <c r="AY166" s="20">
        <v>0</v>
      </c>
      <c r="AZ166" s="20">
        <v>1</v>
      </c>
      <c r="BA166" s="20">
        <v>0</v>
      </c>
      <c r="BB166" s="20">
        <v>1</v>
      </c>
      <c r="BC166" s="5">
        <f t="shared" si="17"/>
        <v>7</v>
      </c>
      <c r="BD166" s="25">
        <f>AV166*'Location Plan'!$B$60+AW166*'Location Plan'!$C$60+AX166*'Location Plan'!$D$60+AY166*'Location Plan'!$E$60+AZ166*'Location Plan'!$F$60+BA166*'Location Plan'!$G$60+BB166*'Location Plan'!$H$60</f>
        <v>7.7</v>
      </c>
    </row>
    <row r="167" spans="1:56" ht="13.5" customHeight="1">
      <c r="A167" s="129">
        <v>0.78819444444444398</v>
      </c>
      <c r="B167" s="130"/>
      <c r="C167" s="28">
        <v>1</v>
      </c>
      <c r="D167" s="28">
        <v>2</v>
      </c>
      <c r="E167" s="28">
        <v>0</v>
      </c>
      <c r="F167" s="28">
        <v>0</v>
      </c>
      <c r="G167" s="28">
        <v>0</v>
      </c>
      <c r="H167" s="28">
        <v>0</v>
      </c>
      <c r="I167" s="28">
        <v>1</v>
      </c>
      <c r="J167" s="7">
        <f t="shared" si="12"/>
        <v>4</v>
      </c>
      <c r="K167" s="29">
        <f>C167*'Location Plan'!$B$60+D167*'Location Plan'!$C$60+E167*'Location Plan'!$D$60+F167*'Location Plan'!$E$60+G167*'Location Plan'!$F$60+H167*'Location Plan'!$G$60+I167*'Location Plan'!$H$60</f>
        <v>3.2</v>
      </c>
      <c r="L167" s="28">
        <v>0</v>
      </c>
      <c r="M167" s="28">
        <v>0</v>
      </c>
      <c r="N167" s="28">
        <v>0</v>
      </c>
      <c r="O167" s="28">
        <v>0</v>
      </c>
      <c r="P167" s="28">
        <v>0</v>
      </c>
      <c r="Q167" s="28">
        <v>0</v>
      </c>
      <c r="R167" s="28">
        <v>1</v>
      </c>
      <c r="S167" s="7">
        <f t="shared" si="13"/>
        <v>1</v>
      </c>
      <c r="T167" s="29">
        <f>L167*'Location Plan'!$B$60+M167*'Location Plan'!$C$60+N167*'Location Plan'!$D$60+O167*'Location Plan'!$E$60+P167*'Location Plan'!$F$60+Q167*'Location Plan'!$G$60+R167*'Location Plan'!$H$60</f>
        <v>0.2</v>
      </c>
      <c r="U167" s="28">
        <v>2</v>
      </c>
      <c r="V167" s="28">
        <v>0</v>
      </c>
      <c r="W167" s="28">
        <v>0</v>
      </c>
      <c r="X167" s="28">
        <v>0</v>
      </c>
      <c r="Y167" s="28">
        <v>0</v>
      </c>
      <c r="Z167" s="28">
        <v>0</v>
      </c>
      <c r="AA167" s="28">
        <v>0</v>
      </c>
      <c r="AB167" s="7">
        <f t="shared" si="14"/>
        <v>2</v>
      </c>
      <c r="AC167" s="29">
        <f>U167*'Location Plan'!$B$60+V167*'Location Plan'!$C$60+W167*'Location Plan'!$D$60+X167*'Location Plan'!$E$60+Y167*'Location Plan'!$F$60+Z167*'Location Plan'!$G$60+AA167*'Location Plan'!$H$60</f>
        <v>2</v>
      </c>
      <c r="AD167" s="28">
        <v>9</v>
      </c>
      <c r="AE167" s="28">
        <v>0</v>
      </c>
      <c r="AF167" s="28">
        <v>0</v>
      </c>
      <c r="AG167" s="28">
        <v>0</v>
      </c>
      <c r="AH167" s="28">
        <v>0</v>
      </c>
      <c r="AI167" s="28">
        <v>0</v>
      </c>
      <c r="AJ167" s="28">
        <v>0</v>
      </c>
      <c r="AK167" s="7">
        <f t="shared" si="16"/>
        <v>9</v>
      </c>
      <c r="AL167" s="29">
        <f>AD167*'Location Plan'!$B$60+AE167*'Location Plan'!$C$60+AF167*'Location Plan'!$D$60+AG167*'Location Plan'!$E$60+AH167*'Location Plan'!$F$60+AI167*'Location Plan'!$G$60+AJ167*'Location Plan'!$H$60</f>
        <v>9</v>
      </c>
      <c r="AM167" s="28">
        <v>3</v>
      </c>
      <c r="AN167" s="28">
        <v>0</v>
      </c>
      <c r="AO167" s="28">
        <v>0</v>
      </c>
      <c r="AP167" s="28">
        <v>0</v>
      </c>
      <c r="AQ167" s="28">
        <v>0</v>
      </c>
      <c r="AR167" s="28">
        <v>0</v>
      </c>
      <c r="AS167" s="28">
        <v>0</v>
      </c>
      <c r="AT167" s="7">
        <f t="shared" si="15"/>
        <v>3</v>
      </c>
      <c r="AU167" s="29">
        <f>AM167*'Location Plan'!$B$60+AN167*'Location Plan'!$C$60+AO167*'Location Plan'!$D$60+AP167*'Location Plan'!$E$60+AQ167*'Location Plan'!$F$60+AR167*'Location Plan'!$G$60+AS167*'Location Plan'!$H$60</f>
        <v>3</v>
      </c>
      <c r="AV167" s="28">
        <v>8</v>
      </c>
      <c r="AW167" s="28">
        <v>0</v>
      </c>
      <c r="AX167" s="28">
        <v>0</v>
      </c>
      <c r="AY167" s="28">
        <v>0</v>
      </c>
      <c r="AZ167" s="28">
        <v>1</v>
      </c>
      <c r="BA167" s="28">
        <v>2</v>
      </c>
      <c r="BB167" s="28">
        <v>0</v>
      </c>
      <c r="BC167" s="7">
        <f t="shared" si="17"/>
        <v>11</v>
      </c>
      <c r="BD167" s="29">
        <f>AV167*'Location Plan'!$B$60+AW167*'Location Plan'!$C$60+AX167*'Location Plan'!$D$60+AY167*'Location Plan'!$E$60+AZ167*'Location Plan'!$F$60+BA167*'Location Plan'!$G$60+BB167*'Location Plan'!$H$60</f>
        <v>11.3</v>
      </c>
    </row>
  </sheetData>
  <sheetProtection selectLockedCells="1"/>
  <mergeCells count="163">
    <mergeCell ref="A167:B167"/>
    <mergeCell ref="A158:B158"/>
    <mergeCell ref="A159:B159"/>
    <mergeCell ref="A160:B160"/>
    <mergeCell ref="A161:B161"/>
    <mergeCell ref="A162:B162"/>
    <mergeCell ref="A163:B163"/>
    <mergeCell ref="A164:B164"/>
    <mergeCell ref="A165:B165"/>
    <mergeCell ref="A166:B166"/>
    <mergeCell ref="A149:B149"/>
    <mergeCell ref="A150:B150"/>
    <mergeCell ref="A151:B151"/>
    <mergeCell ref="A152:B152"/>
    <mergeCell ref="A153:B153"/>
    <mergeCell ref="A154:B154"/>
    <mergeCell ref="A155:B155"/>
    <mergeCell ref="A156:B156"/>
    <mergeCell ref="A157:B157"/>
    <mergeCell ref="A140:B140"/>
    <mergeCell ref="A141:B141"/>
    <mergeCell ref="A142:B142"/>
    <mergeCell ref="A143:B143"/>
    <mergeCell ref="A144:B144"/>
    <mergeCell ref="A145:B145"/>
    <mergeCell ref="A146:B146"/>
    <mergeCell ref="A147:B147"/>
    <mergeCell ref="A148:B148"/>
    <mergeCell ref="A131:B131"/>
    <mergeCell ref="A132:B132"/>
    <mergeCell ref="A133:B133"/>
    <mergeCell ref="A134:B134"/>
    <mergeCell ref="A135:B135"/>
    <mergeCell ref="A136:B136"/>
    <mergeCell ref="A137:B137"/>
    <mergeCell ref="A138:B138"/>
    <mergeCell ref="A139:B139"/>
    <mergeCell ref="A122:B122"/>
    <mergeCell ref="A123:B123"/>
    <mergeCell ref="A124:B124"/>
    <mergeCell ref="A125:B125"/>
    <mergeCell ref="A126:B126"/>
    <mergeCell ref="A127:B127"/>
    <mergeCell ref="A128:B128"/>
    <mergeCell ref="A129:B129"/>
    <mergeCell ref="A130:B130"/>
    <mergeCell ref="A113:B113"/>
    <mergeCell ref="A114:B114"/>
    <mergeCell ref="A115:B115"/>
    <mergeCell ref="A116:B116"/>
    <mergeCell ref="A117:B117"/>
    <mergeCell ref="A118:B118"/>
    <mergeCell ref="A119:B119"/>
    <mergeCell ref="A120:B120"/>
    <mergeCell ref="A121:B121"/>
    <mergeCell ref="A104:B104"/>
    <mergeCell ref="A105:B105"/>
    <mergeCell ref="A106:B106"/>
    <mergeCell ref="A107:B107"/>
    <mergeCell ref="A108:B108"/>
    <mergeCell ref="A109:B109"/>
    <mergeCell ref="A110:B110"/>
    <mergeCell ref="A111:B111"/>
    <mergeCell ref="A112:B112"/>
    <mergeCell ref="A95:B95"/>
    <mergeCell ref="A96:B96"/>
    <mergeCell ref="A97:B97"/>
    <mergeCell ref="A98:B98"/>
    <mergeCell ref="A99:B99"/>
    <mergeCell ref="A100:B100"/>
    <mergeCell ref="A101:B101"/>
    <mergeCell ref="A102:B102"/>
    <mergeCell ref="A103:B103"/>
    <mergeCell ref="A86:B86"/>
    <mergeCell ref="A87:B87"/>
    <mergeCell ref="A88:B88"/>
    <mergeCell ref="A89:B89"/>
    <mergeCell ref="A90:B90"/>
    <mergeCell ref="A91:B91"/>
    <mergeCell ref="A92:B92"/>
    <mergeCell ref="A93:B93"/>
    <mergeCell ref="A94:B94"/>
    <mergeCell ref="A77:B77"/>
    <mergeCell ref="A78:B78"/>
    <mergeCell ref="A79:B79"/>
    <mergeCell ref="A80:B80"/>
    <mergeCell ref="A81:B81"/>
    <mergeCell ref="A82:B82"/>
    <mergeCell ref="A83:B83"/>
    <mergeCell ref="A84:B84"/>
    <mergeCell ref="A85:B85"/>
    <mergeCell ref="A68:B68"/>
    <mergeCell ref="A69:B69"/>
    <mergeCell ref="A70:B70"/>
    <mergeCell ref="A71:B71"/>
    <mergeCell ref="A72:B72"/>
    <mergeCell ref="A73:B73"/>
    <mergeCell ref="A74:B74"/>
    <mergeCell ref="A75:B75"/>
    <mergeCell ref="A76:B76"/>
    <mergeCell ref="A59:B59"/>
    <mergeCell ref="A60:B60"/>
    <mergeCell ref="A61:B61"/>
    <mergeCell ref="A62:B62"/>
    <mergeCell ref="A63:B63"/>
    <mergeCell ref="A64:B64"/>
    <mergeCell ref="A65:B65"/>
    <mergeCell ref="A66:B66"/>
    <mergeCell ref="A67:B67"/>
    <mergeCell ref="A50:B50"/>
    <mergeCell ref="A51:B51"/>
    <mergeCell ref="A52:B52"/>
    <mergeCell ref="A53:B53"/>
    <mergeCell ref="A54:B54"/>
    <mergeCell ref="A55:B55"/>
    <mergeCell ref="A56:B56"/>
    <mergeCell ref="A57:B57"/>
    <mergeCell ref="A58:B58"/>
    <mergeCell ref="A41:B41"/>
    <mergeCell ref="A42:B42"/>
    <mergeCell ref="A43:B43"/>
    <mergeCell ref="A44:B44"/>
    <mergeCell ref="A45:B45"/>
    <mergeCell ref="A46:B46"/>
    <mergeCell ref="A47:B47"/>
    <mergeCell ref="A48:B48"/>
    <mergeCell ref="A49:B49"/>
    <mergeCell ref="A32:B32"/>
    <mergeCell ref="A33:B33"/>
    <mergeCell ref="A34:B34"/>
    <mergeCell ref="A35:B35"/>
    <mergeCell ref="A36:B36"/>
    <mergeCell ref="A37:B37"/>
    <mergeCell ref="A38:B38"/>
    <mergeCell ref="A39:B39"/>
    <mergeCell ref="A40:B40"/>
    <mergeCell ref="A23:B23"/>
    <mergeCell ref="A24:B24"/>
    <mergeCell ref="A25:B25"/>
    <mergeCell ref="A26:B26"/>
    <mergeCell ref="A27:B27"/>
    <mergeCell ref="A28:B28"/>
    <mergeCell ref="A29:B29"/>
    <mergeCell ref="A30:B30"/>
    <mergeCell ref="A31:B31"/>
    <mergeCell ref="A14:B14"/>
    <mergeCell ref="A15:B15"/>
    <mergeCell ref="A16:B16"/>
    <mergeCell ref="A17:B17"/>
    <mergeCell ref="A18:B18"/>
    <mergeCell ref="A19:B19"/>
    <mergeCell ref="A20:B20"/>
    <mergeCell ref="A21:B21"/>
    <mergeCell ref="A22:B22"/>
    <mergeCell ref="C10:K10"/>
    <mergeCell ref="L10:T10"/>
    <mergeCell ref="U10:AC10"/>
    <mergeCell ref="AD10:AL10"/>
    <mergeCell ref="AM10:AU10"/>
    <mergeCell ref="AV10:BD10"/>
    <mergeCell ref="A11:B11"/>
    <mergeCell ref="A12:B12"/>
    <mergeCell ref="A13:B13"/>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E167"/>
  <sheetViews>
    <sheetView view="pageBreakPreview" zoomScale="80" zoomScaleNormal="70" workbookViewId="0"/>
  </sheetViews>
  <sheetFormatPr defaultColWidth="9.140625" defaultRowHeight="12.75"/>
  <cols>
    <col min="1" max="1" width="17.7109375" style="9" customWidth="1"/>
    <col min="2" max="2" width="0.140625" style="9" customWidth="1"/>
    <col min="3" max="56" width="9.7109375" style="9" customWidth="1"/>
    <col min="57" max="16384" width="9.140625" style="9"/>
  </cols>
  <sheetData>
    <row r="1" spans="1:57"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row>
    <row r="2" spans="1:57"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row>
    <row r="3" spans="1:57"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row>
    <row r="4" spans="1:57"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row>
    <row r="5" spans="1:57" s="8" customFormat="1" ht="12.75" customHeight="1">
      <c r="A5" s="13" t="s">
        <v>6</v>
      </c>
      <c r="B5" s="14" t="str">
        <f>'Front Cover'!$C$63</f>
        <v>Site 8</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row>
    <row r="6" spans="1:57" s="8" customFormat="1" ht="12.75" customHeight="1">
      <c r="A6" s="13" t="s">
        <v>8</v>
      </c>
      <c r="B6" s="16" t="str">
        <f>'Front Cover'!$C$64</f>
        <v>12.06.2024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row>
    <row r="7" spans="1:57" s="8" customFormat="1" ht="12.75" customHeight="1">
      <c r="A7" s="13" t="s">
        <v>10</v>
      </c>
      <c r="B7" s="18" t="str">
        <f>'Front Cover'!$C$65</f>
        <v>B3120 East Street / St John's Street / A38 Sheene Road /A38 West Street / Diamond Street</v>
      </c>
      <c r="C7" s="11"/>
      <c r="D7" s="15"/>
      <c r="E7" s="15"/>
      <c r="F7" s="15"/>
      <c r="G7" s="15"/>
      <c r="H7" s="15"/>
      <c r="I7" s="11"/>
      <c r="J7" s="21"/>
      <c r="K7" s="15"/>
      <c r="L7" s="11"/>
      <c r="M7" s="11"/>
      <c r="N7" s="11"/>
      <c r="O7" s="11"/>
      <c r="P7" s="11"/>
      <c r="Q7" s="11"/>
      <c r="R7" s="11"/>
      <c r="S7" s="11"/>
      <c r="T7" s="1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11"/>
    </row>
    <row r="8" spans="1:57" s="8" customFormat="1" ht="12.75" customHeight="1">
      <c r="A8" s="13" t="s">
        <v>12</v>
      </c>
      <c r="B8" s="18" t="str">
        <f>'Front Cover'!$C$66</f>
        <v>Queue Length Survey</v>
      </c>
      <c r="C8" s="11"/>
      <c r="D8" s="15"/>
      <c r="E8" s="15"/>
      <c r="F8" s="15"/>
      <c r="G8" s="15"/>
      <c r="H8" s="15"/>
      <c r="I8" s="11"/>
      <c r="J8" s="21"/>
      <c r="K8" s="15"/>
      <c r="L8" s="22"/>
      <c r="M8" s="22"/>
      <c r="N8" s="22"/>
      <c r="O8" s="22"/>
      <c r="P8" s="22"/>
      <c r="Q8" s="22"/>
      <c r="R8" s="11"/>
      <c r="S8" s="11"/>
      <c r="T8" s="1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11"/>
    </row>
    <row r="9" spans="1:57" ht="12.75" customHeight="1">
      <c r="K9" s="23"/>
      <c r="L9" s="23"/>
      <c r="M9" s="23"/>
      <c r="N9" s="23"/>
      <c r="O9" s="23"/>
      <c r="P9" s="23"/>
      <c r="Q9" s="23"/>
      <c r="R9" s="23"/>
      <c r="S9" s="23"/>
      <c r="T9" s="23"/>
    </row>
    <row r="10" spans="1:57">
      <c r="A10" s="1"/>
      <c r="B10" s="1"/>
      <c r="C10" s="113" t="s">
        <v>54</v>
      </c>
      <c r="D10" s="114"/>
      <c r="E10" s="114"/>
      <c r="F10" s="114"/>
      <c r="G10" s="114"/>
      <c r="H10" s="114"/>
      <c r="I10" s="114"/>
      <c r="J10" s="114"/>
      <c r="K10" s="115"/>
      <c r="L10" s="113" t="s">
        <v>55</v>
      </c>
      <c r="M10" s="114"/>
      <c r="N10" s="114"/>
      <c r="O10" s="114"/>
      <c r="P10" s="114"/>
      <c r="Q10" s="114"/>
      <c r="R10" s="114"/>
      <c r="S10" s="114"/>
      <c r="T10" s="115"/>
      <c r="U10" s="116" t="s">
        <v>56</v>
      </c>
      <c r="V10" s="117"/>
      <c r="W10" s="117"/>
      <c r="X10" s="117"/>
      <c r="Y10" s="117"/>
      <c r="Z10" s="117"/>
      <c r="AA10" s="117"/>
      <c r="AB10" s="117"/>
      <c r="AC10" s="118"/>
      <c r="AD10" s="119" t="s">
        <v>57</v>
      </c>
      <c r="AE10" s="120"/>
      <c r="AF10" s="120"/>
      <c r="AG10" s="120"/>
      <c r="AH10" s="120"/>
      <c r="AI10" s="120"/>
      <c r="AJ10" s="120"/>
      <c r="AK10" s="120"/>
      <c r="AL10" s="121"/>
      <c r="AM10" s="119" t="s">
        <v>58</v>
      </c>
      <c r="AN10" s="120"/>
      <c r="AO10" s="120"/>
      <c r="AP10" s="120"/>
      <c r="AQ10" s="120"/>
      <c r="AR10" s="120"/>
      <c r="AS10" s="120"/>
      <c r="AT10" s="120"/>
      <c r="AU10" s="121"/>
      <c r="AV10" s="122" t="s">
        <v>59</v>
      </c>
      <c r="AW10" s="123"/>
      <c r="AX10" s="123"/>
      <c r="AY10" s="123"/>
      <c r="AZ10" s="123"/>
      <c r="BA10" s="123"/>
      <c r="BB10" s="123"/>
      <c r="BC10" s="123"/>
      <c r="BD10" s="124"/>
    </row>
    <row r="11" spans="1:57" ht="27" customHeight="1">
      <c r="A11" s="125" t="s">
        <v>60</v>
      </c>
      <c r="B11" s="126"/>
      <c r="C11" s="19" t="s">
        <v>61</v>
      </c>
      <c r="D11" s="19" t="s">
        <v>47</v>
      </c>
      <c r="E11" s="19" t="s">
        <v>62</v>
      </c>
      <c r="F11" s="19" t="s">
        <v>63</v>
      </c>
      <c r="G11" s="19" t="s">
        <v>64</v>
      </c>
      <c r="H11" s="19" t="s">
        <v>51</v>
      </c>
      <c r="I11" s="19" t="s">
        <v>52</v>
      </c>
      <c r="J11" s="24" t="s">
        <v>65</v>
      </c>
      <c r="K11" s="24" t="s">
        <v>66</v>
      </c>
      <c r="L11" s="19" t="s">
        <v>61</v>
      </c>
      <c r="M11" s="19" t="s">
        <v>47</v>
      </c>
      <c r="N11" s="19" t="s">
        <v>62</v>
      </c>
      <c r="O11" s="19" t="s">
        <v>63</v>
      </c>
      <c r="P11" s="19" t="s">
        <v>64</v>
      </c>
      <c r="Q11" s="19" t="s">
        <v>51</v>
      </c>
      <c r="R11" s="19" t="s">
        <v>52</v>
      </c>
      <c r="S11" s="24" t="s">
        <v>65</v>
      </c>
      <c r="T11" s="24" t="s">
        <v>66</v>
      </c>
      <c r="U11" s="19" t="s">
        <v>61</v>
      </c>
      <c r="V11" s="19" t="s">
        <v>47</v>
      </c>
      <c r="W11" s="19" t="s">
        <v>62</v>
      </c>
      <c r="X11" s="19" t="s">
        <v>63</v>
      </c>
      <c r="Y11" s="19" t="s">
        <v>64</v>
      </c>
      <c r="Z11" s="19" t="s">
        <v>51</v>
      </c>
      <c r="AA11" s="19" t="s">
        <v>52</v>
      </c>
      <c r="AB11" s="24" t="s">
        <v>65</v>
      </c>
      <c r="AC11" s="24" t="s">
        <v>66</v>
      </c>
      <c r="AD11" s="19" t="s">
        <v>61</v>
      </c>
      <c r="AE11" s="19" t="s">
        <v>47</v>
      </c>
      <c r="AF11" s="19" t="s">
        <v>62</v>
      </c>
      <c r="AG11" s="19" t="s">
        <v>63</v>
      </c>
      <c r="AH11" s="19" t="s">
        <v>64</v>
      </c>
      <c r="AI11" s="19" t="s">
        <v>51</v>
      </c>
      <c r="AJ11" s="19" t="s">
        <v>52</v>
      </c>
      <c r="AK11" s="24" t="s">
        <v>65</v>
      </c>
      <c r="AL11" s="24" t="s">
        <v>66</v>
      </c>
      <c r="AM11" s="19" t="s">
        <v>61</v>
      </c>
      <c r="AN11" s="19" t="s">
        <v>47</v>
      </c>
      <c r="AO11" s="19" t="s">
        <v>62</v>
      </c>
      <c r="AP11" s="19" t="s">
        <v>63</v>
      </c>
      <c r="AQ11" s="19" t="s">
        <v>64</v>
      </c>
      <c r="AR11" s="19" t="s">
        <v>51</v>
      </c>
      <c r="AS11" s="19" t="s">
        <v>52</v>
      </c>
      <c r="AT11" s="24" t="s">
        <v>65</v>
      </c>
      <c r="AU11" s="24" t="s">
        <v>66</v>
      </c>
      <c r="AV11" s="19" t="s">
        <v>61</v>
      </c>
      <c r="AW11" s="19" t="s">
        <v>47</v>
      </c>
      <c r="AX11" s="19" t="s">
        <v>62</v>
      </c>
      <c r="AY11" s="19" t="s">
        <v>63</v>
      </c>
      <c r="AZ11" s="19" t="s">
        <v>64</v>
      </c>
      <c r="BA11" s="19" t="s">
        <v>51</v>
      </c>
      <c r="BB11" s="19" t="s">
        <v>52</v>
      </c>
      <c r="BC11" s="24" t="s">
        <v>65</v>
      </c>
      <c r="BD11" s="24" t="s">
        <v>66</v>
      </c>
    </row>
    <row r="12" spans="1:57" ht="13.5" customHeight="1">
      <c r="A12" s="127">
        <v>0.25</v>
      </c>
      <c r="B12" s="128"/>
      <c r="C12" s="20">
        <v>0</v>
      </c>
      <c r="D12" s="20">
        <v>0</v>
      </c>
      <c r="E12" s="20">
        <v>1</v>
      </c>
      <c r="F12" s="20">
        <v>0</v>
      </c>
      <c r="G12" s="20">
        <v>0</v>
      </c>
      <c r="H12" s="20">
        <v>0</v>
      </c>
      <c r="I12" s="20">
        <v>0</v>
      </c>
      <c r="J12" s="5">
        <f t="shared" ref="J12:J75" si="0">SUM(C12:I12)</f>
        <v>1</v>
      </c>
      <c r="K12" s="25">
        <f>C12*'Location Plan'!$B$60+D12*'Location Plan'!$C$60+E12*'Location Plan'!$D$60+F12*'Location Plan'!$E$60+G12*'Location Plan'!$F$60+H12*'Location Plan'!$G$60+I12*'Location Plan'!$H$60</f>
        <v>1.9</v>
      </c>
      <c r="L12" s="20">
        <v>0</v>
      </c>
      <c r="M12" s="20">
        <v>0</v>
      </c>
      <c r="N12" s="20">
        <v>0</v>
      </c>
      <c r="O12" s="20">
        <v>0</v>
      </c>
      <c r="P12" s="20">
        <v>0</v>
      </c>
      <c r="Q12" s="20">
        <v>0</v>
      </c>
      <c r="R12" s="20">
        <v>0</v>
      </c>
      <c r="S12" s="5">
        <f t="shared" ref="S12:S75" si="1">SUM(L12:R12)</f>
        <v>0</v>
      </c>
      <c r="T12" s="25">
        <f>L12*'Location Plan'!$B$60+M12*'Location Plan'!$C$60+N12*'Location Plan'!$D$60+O12*'Location Plan'!$E$60+P12*'Location Plan'!$F$60+Q12*'Location Plan'!$G$60+R12*'Location Plan'!$H$60</f>
        <v>0</v>
      </c>
      <c r="U12" s="20">
        <v>0</v>
      </c>
      <c r="V12" s="20">
        <v>0</v>
      </c>
      <c r="W12" s="20">
        <v>0</v>
      </c>
      <c r="X12" s="20">
        <v>0</v>
      </c>
      <c r="Y12" s="20">
        <v>0</v>
      </c>
      <c r="Z12" s="20">
        <v>0</v>
      </c>
      <c r="AA12" s="20">
        <v>0</v>
      </c>
      <c r="AB12" s="5">
        <f t="shared" ref="AB12:AB75" si="2">SUM(U12:AA12)</f>
        <v>0</v>
      </c>
      <c r="AC12" s="25">
        <f>U12*'Location Plan'!$B$60+V12*'Location Plan'!$C$60+W12*'Location Plan'!$D$60+X12*'Location Plan'!$E$60+Y12*'Location Plan'!$F$60+Z12*'Location Plan'!$G$60+AA12*'Location Plan'!$H$60</f>
        <v>0</v>
      </c>
      <c r="AD12" s="20">
        <v>0</v>
      </c>
      <c r="AE12" s="20">
        <v>0</v>
      </c>
      <c r="AF12" s="20">
        <v>0</v>
      </c>
      <c r="AG12" s="20">
        <v>0</v>
      </c>
      <c r="AH12" s="20">
        <v>0</v>
      </c>
      <c r="AI12" s="20">
        <v>0</v>
      </c>
      <c r="AJ12" s="20">
        <v>0</v>
      </c>
      <c r="AK12" s="5">
        <f t="shared" ref="AK12:AK75" si="3">SUM(AD12:AJ12)</f>
        <v>0</v>
      </c>
      <c r="AL12" s="25">
        <f>AD12*'Location Plan'!$B$60+AE12*'Location Plan'!$C$60+AF12*'Location Plan'!$D$60+AG12*'Location Plan'!$E$60+AH12*'Location Plan'!$F$60+AI12*'Location Plan'!$G$60+AJ12*'Location Plan'!$H$60</f>
        <v>0</v>
      </c>
      <c r="AM12" s="20">
        <v>0</v>
      </c>
      <c r="AN12" s="20">
        <v>0</v>
      </c>
      <c r="AO12" s="20">
        <v>0</v>
      </c>
      <c r="AP12" s="20">
        <v>0</v>
      </c>
      <c r="AQ12" s="20">
        <v>0</v>
      </c>
      <c r="AR12" s="20">
        <v>0</v>
      </c>
      <c r="AS12" s="20">
        <v>0</v>
      </c>
      <c r="AT12" s="5">
        <f t="shared" ref="AT12:AT75" si="4">SUM(AM12:AS12)</f>
        <v>0</v>
      </c>
      <c r="AU12" s="25">
        <f>AM12*'Location Plan'!$B$60+AN12*'Location Plan'!$C$60+AO12*'Location Plan'!$D$60+AP12*'Location Plan'!$E$60+AQ12*'Location Plan'!$F$60+AR12*'Location Plan'!$G$60+AS12*'Location Plan'!$H$60</f>
        <v>0</v>
      </c>
      <c r="AV12" s="20">
        <v>0</v>
      </c>
      <c r="AW12" s="20">
        <v>0</v>
      </c>
      <c r="AX12" s="20">
        <v>0</v>
      </c>
      <c r="AY12" s="20">
        <v>0</v>
      </c>
      <c r="AZ12" s="20">
        <v>0</v>
      </c>
      <c r="BA12" s="20">
        <v>0</v>
      </c>
      <c r="BB12" s="20">
        <v>0</v>
      </c>
      <c r="BC12" s="5">
        <f t="shared" ref="BC12:BC75" si="5">SUM(AV12:BB12)</f>
        <v>0</v>
      </c>
      <c r="BD12" s="25">
        <f>AV12*'Location Plan'!$B$60+AW12*'Location Plan'!$C$60+AX12*'Location Plan'!$D$60+AY12*'Location Plan'!$E$60+AZ12*'Location Plan'!$F$60+BA12*'Location Plan'!$G$60+BB12*'Location Plan'!$H$60</f>
        <v>0</v>
      </c>
    </row>
    <row r="13" spans="1:57" ht="13.5" customHeight="1">
      <c r="A13" s="127">
        <v>0.25347222222222199</v>
      </c>
      <c r="B13" s="128"/>
      <c r="C13" s="20">
        <v>0</v>
      </c>
      <c r="D13" s="20">
        <v>0</v>
      </c>
      <c r="E13" s="20">
        <v>0</v>
      </c>
      <c r="F13" s="20">
        <v>0</v>
      </c>
      <c r="G13" s="20">
        <v>0</v>
      </c>
      <c r="H13" s="20">
        <v>1</v>
      </c>
      <c r="I13" s="20">
        <v>0</v>
      </c>
      <c r="J13" s="5">
        <f t="shared" si="0"/>
        <v>1</v>
      </c>
      <c r="K13" s="25">
        <f>C13*'Location Plan'!$B$60+D13*'Location Plan'!$C$60+E13*'Location Plan'!$D$60+F13*'Location Plan'!$E$60+G13*'Location Plan'!$F$60+H13*'Location Plan'!$G$60+I13*'Location Plan'!$H$60</f>
        <v>0.4</v>
      </c>
      <c r="L13" s="20">
        <v>0</v>
      </c>
      <c r="M13" s="20">
        <v>0</v>
      </c>
      <c r="N13" s="20">
        <v>0</v>
      </c>
      <c r="O13" s="20">
        <v>0</v>
      </c>
      <c r="P13" s="20">
        <v>0</v>
      </c>
      <c r="Q13" s="20">
        <v>0</v>
      </c>
      <c r="R13" s="20">
        <v>0</v>
      </c>
      <c r="S13" s="5">
        <f t="shared" si="1"/>
        <v>0</v>
      </c>
      <c r="T13" s="25">
        <f>L13*'Location Plan'!$B$60+M13*'Location Plan'!$C$60+N13*'Location Plan'!$D$60+O13*'Location Plan'!$E$60+P13*'Location Plan'!$F$60+Q13*'Location Plan'!$G$60+R13*'Location Plan'!$H$60</f>
        <v>0</v>
      </c>
      <c r="U13" s="20">
        <v>0</v>
      </c>
      <c r="V13" s="20">
        <v>0</v>
      </c>
      <c r="W13" s="20">
        <v>0</v>
      </c>
      <c r="X13" s="20">
        <v>0</v>
      </c>
      <c r="Y13" s="20">
        <v>0</v>
      </c>
      <c r="Z13" s="20">
        <v>0</v>
      </c>
      <c r="AA13" s="20">
        <v>0</v>
      </c>
      <c r="AB13" s="5">
        <f t="shared" si="2"/>
        <v>0</v>
      </c>
      <c r="AC13" s="25">
        <f>U13*'Location Plan'!$B$60+V13*'Location Plan'!$C$60+W13*'Location Plan'!$D$60+X13*'Location Plan'!$E$60+Y13*'Location Plan'!$F$60+Z13*'Location Plan'!$G$60+AA13*'Location Plan'!$H$60</f>
        <v>0</v>
      </c>
      <c r="AD13" s="20">
        <v>0</v>
      </c>
      <c r="AE13" s="20">
        <v>0</v>
      </c>
      <c r="AF13" s="20">
        <v>0</v>
      </c>
      <c r="AG13" s="20">
        <v>0</v>
      </c>
      <c r="AH13" s="20">
        <v>0</v>
      </c>
      <c r="AI13" s="20">
        <v>0</v>
      </c>
      <c r="AJ13" s="20">
        <v>0</v>
      </c>
      <c r="AK13" s="5">
        <f t="shared" si="3"/>
        <v>0</v>
      </c>
      <c r="AL13" s="25">
        <f>AD13*'Location Plan'!$B$60+AE13*'Location Plan'!$C$60+AF13*'Location Plan'!$D$60+AG13*'Location Plan'!$E$60+AH13*'Location Plan'!$F$60+AI13*'Location Plan'!$G$60+AJ13*'Location Plan'!$H$60</f>
        <v>0</v>
      </c>
      <c r="AM13" s="20">
        <v>0</v>
      </c>
      <c r="AN13" s="20">
        <v>0</v>
      </c>
      <c r="AO13" s="20">
        <v>0</v>
      </c>
      <c r="AP13" s="20">
        <v>0</v>
      </c>
      <c r="AQ13" s="20">
        <v>0</v>
      </c>
      <c r="AR13" s="20">
        <v>0</v>
      </c>
      <c r="AS13" s="20">
        <v>0</v>
      </c>
      <c r="AT13" s="5">
        <f t="shared" si="4"/>
        <v>0</v>
      </c>
      <c r="AU13" s="25">
        <f>AM13*'Location Plan'!$B$60+AN13*'Location Plan'!$C$60+AO13*'Location Plan'!$D$60+AP13*'Location Plan'!$E$60+AQ13*'Location Plan'!$F$60+AR13*'Location Plan'!$G$60+AS13*'Location Plan'!$H$60</f>
        <v>0</v>
      </c>
      <c r="AV13" s="20">
        <v>1</v>
      </c>
      <c r="AW13" s="20">
        <v>0</v>
      </c>
      <c r="AX13" s="20">
        <v>0</v>
      </c>
      <c r="AY13" s="20">
        <v>0</v>
      </c>
      <c r="AZ13" s="20">
        <v>0</v>
      </c>
      <c r="BA13" s="20">
        <v>0</v>
      </c>
      <c r="BB13" s="20">
        <v>0</v>
      </c>
      <c r="BC13" s="5">
        <f t="shared" si="5"/>
        <v>1</v>
      </c>
      <c r="BD13" s="25">
        <f>AV13*'Location Plan'!$B$60+AW13*'Location Plan'!$C$60+AX13*'Location Plan'!$D$60+AY13*'Location Plan'!$E$60+AZ13*'Location Plan'!$F$60+BA13*'Location Plan'!$G$60+BB13*'Location Plan'!$H$60</f>
        <v>1</v>
      </c>
    </row>
    <row r="14" spans="1:57" ht="13.5" customHeight="1">
      <c r="A14" s="127">
        <v>0.25694444444444398</v>
      </c>
      <c r="B14" s="128"/>
      <c r="C14" s="20">
        <v>0</v>
      </c>
      <c r="D14" s="20">
        <v>0</v>
      </c>
      <c r="E14" s="20">
        <v>0</v>
      </c>
      <c r="F14" s="20">
        <v>0</v>
      </c>
      <c r="G14" s="20">
        <v>0</v>
      </c>
      <c r="H14" s="20">
        <v>0</v>
      </c>
      <c r="I14" s="20">
        <v>0</v>
      </c>
      <c r="J14" s="5">
        <f t="shared" si="0"/>
        <v>0</v>
      </c>
      <c r="K14" s="25">
        <f>C14*'Location Plan'!$B$60+D14*'Location Plan'!$C$60+E14*'Location Plan'!$D$60+F14*'Location Plan'!$E$60+G14*'Location Plan'!$F$60+H14*'Location Plan'!$G$60+I14*'Location Plan'!$H$60</f>
        <v>0</v>
      </c>
      <c r="L14" s="20">
        <v>0</v>
      </c>
      <c r="M14" s="20">
        <v>0</v>
      </c>
      <c r="N14" s="20">
        <v>0</v>
      </c>
      <c r="O14" s="20">
        <v>0</v>
      </c>
      <c r="P14" s="20">
        <v>0</v>
      </c>
      <c r="Q14" s="20">
        <v>0</v>
      </c>
      <c r="R14" s="20">
        <v>0</v>
      </c>
      <c r="S14" s="5">
        <f t="shared" si="1"/>
        <v>0</v>
      </c>
      <c r="T14" s="25">
        <f>L14*'Location Plan'!$B$60+M14*'Location Plan'!$C$60+N14*'Location Plan'!$D$60+O14*'Location Plan'!$E$60+P14*'Location Plan'!$F$60+Q14*'Location Plan'!$G$60+R14*'Location Plan'!$H$60</f>
        <v>0</v>
      </c>
      <c r="U14" s="20">
        <v>0</v>
      </c>
      <c r="V14" s="20">
        <v>0</v>
      </c>
      <c r="W14" s="20">
        <v>0</v>
      </c>
      <c r="X14" s="20">
        <v>0</v>
      </c>
      <c r="Y14" s="20">
        <v>0</v>
      </c>
      <c r="Z14" s="20">
        <v>0</v>
      </c>
      <c r="AA14" s="20">
        <v>0</v>
      </c>
      <c r="AB14" s="5">
        <f t="shared" si="2"/>
        <v>0</v>
      </c>
      <c r="AC14" s="25">
        <f>U14*'Location Plan'!$B$60+V14*'Location Plan'!$C$60+W14*'Location Plan'!$D$60+X14*'Location Plan'!$E$60+Y14*'Location Plan'!$F$60+Z14*'Location Plan'!$G$60+AA14*'Location Plan'!$H$60</f>
        <v>0</v>
      </c>
      <c r="AD14" s="20">
        <v>1</v>
      </c>
      <c r="AE14" s="20">
        <v>0</v>
      </c>
      <c r="AF14" s="20">
        <v>0</v>
      </c>
      <c r="AG14" s="20">
        <v>0</v>
      </c>
      <c r="AH14" s="20">
        <v>0</v>
      </c>
      <c r="AI14" s="20">
        <v>0</v>
      </c>
      <c r="AJ14" s="20">
        <v>0</v>
      </c>
      <c r="AK14" s="5">
        <f t="shared" si="3"/>
        <v>1</v>
      </c>
      <c r="AL14" s="25">
        <f>AD14*'Location Plan'!$B$60+AE14*'Location Plan'!$C$60+AF14*'Location Plan'!$D$60+AG14*'Location Plan'!$E$60+AH14*'Location Plan'!$F$60+AI14*'Location Plan'!$G$60+AJ14*'Location Plan'!$H$60</f>
        <v>1</v>
      </c>
      <c r="AM14" s="20">
        <v>0</v>
      </c>
      <c r="AN14" s="20">
        <v>0</v>
      </c>
      <c r="AO14" s="20">
        <v>0</v>
      </c>
      <c r="AP14" s="20">
        <v>0</v>
      </c>
      <c r="AQ14" s="20">
        <v>0</v>
      </c>
      <c r="AR14" s="20">
        <v>0</v>
      </c>
      <c r="AS14" s="20">
        <v>0</v>
      </c>
      <c r="AT14" s="5">
        <f t="shared" si="4"/>
        <v>0</v>
      </c>
      <c r="AU14" s="25">
        <f>AM14*'Location Plan'!$B$60+AN14*'Location Plan'!$C$60+AO14*'Location Plan'!$D$60+AP14*'Location Plan'!$E$60+AQ14*'Location Plan'!$F$60+AR14*'Location Plan'!$G$60+AS14*'Location Plan'!$H$60</f>
        <v>0</v>
      </c>
      <c r="AV14" s="20">
        <v>4</v>
      </c>
      <c r="AW14" s="20">
        <v>2</v>
      </c>
      <c r="AX14" s="20">
        <v>1</v>
      </c>
      <c r="AY14" s="20">
        <v>0</v>
      </c>
      <c r="AZ14" s="20">
        <v>0</v>
      </c>
      <c r="BA14" s="20">
        <v>0</v>
      </c>
      <c r="BB14" s="20">
        <v>0</v>
      </c>
      <c r="BC14" s="5">
        <f t="shared" si="5"/>
        <v>7</v>
      </c>
      <c r="BD14" s="25">
        <f>AV14*'Location Plan'!$B$60+AW14*'Location Plan'!$C$60+AX14*'Location Plan'!$D$60+AY14*'Location Plan'!$E$60+AZ14*'Location Plan'!$F$60+BA14*'Location Plan'!$G$60+BB14*'Location Plan'!$H$60</f>
        <v>7.9</v>
      </c>
    </row>
    <row r="15" spans="1:57" ht="13.5" customHeight="1">
      <c r="A15" s="127">
        <v>0.26041666666666602</v>
      </c>
      <c r="B15" s="128"/>
      <c r="C15" s="20">
        <v>1</v>
      </c>
      <c r="D15" s="20">
        <v>0</v>
      </c>
      <c r="E15" s="20">
        <v>0</v>
      </c>
      <c r="F15" s="20">
        <v>0</v>
      </c>
      <c r="G15" s="20">
        <v>0</v>
      </c>
      <c r="H15" s="20">
        <v>0</v>
      </c>
      <c r="I15" s="20">
        <v>0</v>
      </c>
      <c r="J15" s="5">
        <f t="shared" si="0"/>
        <v>1</v>
      </c>
      <c r="K15" s="25">
        <f>C15*'Location Plan'!$B$60+D15*'Location Plan'!$C$60+E15*'Location Plan'!$D$60+F15*'Location Plan'!$E$60+G15*'Location Plan'!$F$60+H15*'Location Plan'!$G$60+I15*'Location Plan'!$H$60</f>
        <v>1</v>
      </c>
      <c r="L15" s="20">
        <v>0</v>
      </c>
      <c r="M15" s="20">
        <v>0</v>
      </c>
      <c r="N15" s="20">
        <v>0</v>
      </c>
      <c r="O15" s="20">
        <v>0</v>
      </c>
      <c r="P15" s="20">
        <v>0</v>
      </c>
      <c r="Q15" s="20">
        <v>0</v>
      </c>
      <c r="R15" s="20">
        <v>0</v>
      </c>
      <c r="S15" s="5">
        <f t="shared" si="1"/>
        <v>0</v>
      </c>
      <c r="T15" s="25">
        <f>L15*'Location Plan'!$B$60+M15*'Location Plan'!$C$60+N15*'Location Plan'!$D$60+O15*'Location Plan'!$E$60+P15*'Location Plan'!$F$60+Q15*'Location Plan'!$G$60+R15*'Location Plan'!$H$60</f>
        <v>0</v>
      </c>
      <c r="U15" s="20">
        <v>0</v>
      </c>
      <c r="V15" s="20">
        <v>0</v>
      </c>
      <c r="W15" s="20">
        <v>0</v>
      </c>
      <c r="X15" s="20">
        <v>0</v>
      </c>
      <c r="Y15" s="20">
        <v>0</v>
      </c>
      <c r="Z15" s="20">
        <v>0</v>
      </c>
      <c r="AA15" s="20">
        <v>0</v>
      </c>
      <c r="AB15" s="5">
        <f t="shared" si="2"/>
        <v>0</v>
      </c>
      <c r="AC15" s="25">
        <f>U15*'Location Plan'!$B$60+V15*'Location Plan'!$C$60+W15*'Location Plan'!$D$60+X15*'Location Plan'!$E$60+Y15*'Location Plan'!$F$60+Z15*'Location Plan'!$G$60+AA15*'Location Plan'!$H$60</f>
        <v>0</v>
      </c>
      <c r="AD15" s="20">
        <v>0</v>
      </c>
      <c r="AE15" s="20">
        <v>0</v>
      </c>
      <c r="AF15" s="20">
        <v>0</v>
      </c>
      <c r="AG15" s="20">
        <v>0</v>
      </c>
      <c r="AH15" s="20">
        <v>0</v>
      </c>
      <c r="AI15" s="20">
        <v>0</v>
      </c>
      <c r="AJ15" s="20">
        <v>0</v>
      </c>
      <c r="AK15" s="5">
        <f t="shared" si="3"/>
        <v>0</v>
      </c>
      <c r="AL15" s="25">
        <f>AD15*'Location Plan'!$B$60+AE15*'Location Plan'!$C$60+AF15*'Location Plan'!$D$60+AG15*'Location Plan'!$E$60+AH15*'Location Plan'!$F$60+AI15*'Location Plan'!$G$60+AJ15*'Location Plan'!$H$60</f>
        <v>0</v>
      </c>
      <c r="AM15" s="20">
        <v>0</v>
      </c>
      <c r="AN15" s="20">
        <v>0</v>
      </c>
      <c r="AO15" s="20">
        <v>0</v>
      </c>
      <c r="AP15" s="20">
        <v>0</v>
      </c>
      <c r="AQ15" s="20">
        <v>0</v>
      </c>
      <c r="AR15" s="20">
        <v>0</v>
      </c>
      <c r="AS15" s="20">
        <v>0</v>
      </c>
      <c r="AT15" s="5">
        <f t="shared" si="4"/>
        <v>0</v>
      </c>
      <c r="AU15" s="25">
        <f>AM15*'Location Plan'!$B$60+AN15*'Location Plan'!$C$60+AO15*'Location Plan'!$D$60+AP15*'Location Plan'!$E$60+AQ15*'Location Plan'!$F$60+AR15*'Location Plan'!$G$60+AS15*'Location Plan'!$H$60</f>
        <v>0</v>
      </c>
      <c r="AV15" s="20">
        <v>2</v>
      </c>
      <c r="AW15" s="20">
        <v>1</v>
      </c>
      <c r="AX15" s="20">
        <v>0</v>
      </c>
      <c r="AY15" s="20">
        <v>0</v>
      </c>
      <c r="AZ15" s="20">
        <v>0</v>
      </c>
      <c r="BA15" s="20">
        <v>0</v>
      </c>
      <c r="BB15" s="20">
        <v>0</v>
      </c>
      <c r="BC15" s="5">
        <f t="shared" si="5"/>
        <v>3</v>
      </c>
      <c r="BD15" s="25">
        <f>AV15*'Location Plan'!$B$60+AW15*'Location Plan'!$C$60+AX15*'Location Plan'!$D$60+AY15*'Location Plan'!$E$60+AZ15*'Location Plan'!$F$60+BA15*'Location Plan'!$G$60+BB15*'Location Plan'!$H$60</f>
        <v>3</v>
      </c>
    </row>
    <row r="16" spans="1:57" ht="13.5" customHeight="1">
      <c r="A16" s="127">
        <v>0.26388888888888901</v>
      </c>
      <c r="B16" s="128"/>
      <c r="C16" s="20">
        <v>0</v>
      </c>
      <c r="D16" s="20">
        <v>0</v>
      </c>
      <c r="E16" s="20">
        <v>0</v>
      </c>
      <c r="F16" s="20">
        <v>0</v>
      </c>
      <c r="G16" s="20">
        <v>0</v>
      </c>
      <c r="H16" s="20">
        <v>0</v>
      </c>
      <c r="I16" s="20">
        <v>0</v>
      </c>
      <c r="J16" s="5">
        <f t="shared" si="0"/>
        <v>0</v>
      </c>
      <c r="K16" s="25">
        <f>C16*'Location Plan'!$B$60+D16*'Location Plan'!$C$60+E16*'Location Plan'!$D$60+F16*'Location Plan'!$E$60+G16*'Location Plan'!$F$60+H16*'Location Plan'!$G$60+I16*'Location Plan'!$H$60</f>
        <v>0</v>
      </c>
      <c r="L16" s="20">
        <v>0</v>
      </c>
      <c r="M16" s="20">
        <v>0</v>
      </c>
      <c r="N16" s="20">
        <v>0</v>
      </c>
      <c r="O16" s="20">
        <v>0</v>
      </c>
      <c r="P16" s="20">
        <v>0</v>
      </c>
      <c r="Q16" s="20">
        <v>0</v>
      </c>
      <c r="R16" s="20">
        <v>0</v>
      </c>
      <c r="S16" s="5">
        <f t="shared" si="1"/>
        <v>0</v>
      </c>
      <c r="T16" s="25">
        <f>L16*'Location Plan'!$B$60+M16*'Location Plan'!$C$60+N16*'Location Plan'!$D$60+O16*'Location Plan'!$E$60+P16*'Location Plan'!$F$60+Q16*'Location Plan'!$G$60+R16*'Location Plan'!$H$60</f>
        <v>0</v>
      </c>
      <c r="U16" s="20">
        <v>0</v>
      </c>
      <c r="V16" s="20">
        <v>0</v>
      </c>
      <c r="W16" s="20">
        <v>0</v>
      </c>
      <c r="X16" s="20">
        <v>0</v>
      </c>
      <c r="Y16" s="20">
        <v>0</v>
      </c>
      <c r="Z16" s="20">
        <v>0</v>
      </c>
      <c r="AA16" s="20">
        <v>0</v>
      </c>
      <c r="AB16" s="5">
        <f t="shared" si="2"/>
        <v>0</v>
      </c>
      <c r="AC16" s="25">
        <f>U16*'Location Plan'!$B$60+V16*'Location Plan'!$C$60+W16*'Location Plan'!$D$60+X16*'Location Plan'!$E$60+Y16*'Location Plan'!$F$60+Z16*'Location Plan'!$G$60+AA16*'Location Plan'!$H$60</f>
        <v>0</v>
      </c>
      <c r="AD16" s="20">
        <v>0</v>
      </c>
      <c r="AE16" s="20">
        <v>0</v>
      </c>
      <c r="AF16" s="20">
        <v>0</v>
      </c>
      <c r="AG16" s="20">
        <v>0</v>
      </c>
      <c r="AH16" s="20">
        <v>0</v>
      </c>
      <c r="AI16" s="20">
        <v>0</v>
      </c>
      <c r="AJ16" s="20">
        <v>0</v>
      </c>
      <c r="AK16" s="5">
        <f t="shared" si="3"/>
        <v>0</v>
      </c>
      <c r="AL16" s="25">
        <f>AD16*'Location Plan'!$B$60+AE16*'Location Plan'!$C$60+AF16*'Location Plan'!$D$60+AG16*'Location Plan'!$E$60+AH16*'Location Plan'!$F$60+AI16*'Location Plan'!$G$60+AJ16*'Location Plan'!$H$60</f>
        <v>0</v>
      </c>
      <c r="AM16" s="20">
        <v>0</v>
      </c>
      <c r="AN16" s="20">
        <v>0</v>
      </c>
      <c r="AO16" s="20">
        <v>0</v>
      </c>
      <c r="AP16" s="20">
        <v>0</v>
      </c>
      <c r="AQ16" s="20">
        <v>0</v>
      </c>
      <c r="AR16" s="20">
        <v>0</v>
      </c>
      <c r="AS16" s="20">
        <v>0</v>
      </c>
      <c r="AT16" s="5">
        <f t="shared" si="4"/>
        <v>0</v>
      </c>
      <c r="AU16" s="25">
        <f>AM16*'Location Plan'!$B$60+AN16*'Location Plan'!$C$60+AO16*'Location Plan'!$D$60+AP16*'Location Plan'!$E$60+AQ16*'Location Plan'!$F$60+AR16*'Location Plan'!$G$60+AS16*'Location Plan'!$H$60</f>
        <v>0</v>
      </c>
      <c r="AV16" s="20">
        <v>0</v>
      </c>
      <c r="AW16" s="20">
        <v>0</v>
      </c>
      <c r="AX16" s="20">
        <v>0</v>
      </c>
      <c r="AY16" s="20">
        <v>0</v>
      </c>
      <c r="AZ16" s="20">
        <v>0</v>
      </c>
      <c r="BA16" s="20">
        <v>0</v>
      </c>
      <c r="BB16" s="20">
        <v>0</v>
      </c>
      <c r="BC16" s="5">
        <f t="shared" si="5"/>
        <v>0</v>
      </c>
      <c r="BD16" s="25">
        <f>AV16*'Location Plan'!$B$60+AW16*'Location Plan'!$C$60+AX16*'Location Plan'!$D$60+AY16*'Location Plan'!$E$60+AZ16*'Location Plan'!$F$60+BA16*'Location Plan'!$G$60+BB16*'Location Plan'!$H$60</f>
        <v>0</v>
      </c>
    </row>
    <row r="17" spans="1:56" ht="13.5" customHeight="1">
      <c r="A17" s="127">
        <v>0.26736111111111099</v>
      </c>
      <c r="B17" s="128"/>
      <c r="C17" s="20">
        <v>0</v>
      </c>
      <c r="D17" s="20">
        <v>0</v>
      </c>
      <c r="E17" s="20">
        <v>0</v>
      </c>
      <c r="F17" s="20">
        <v>0</v>
      </c>
      <c r="G17" s="20">
        <v>0</v>
      </c>
      <c r="H17" s="20">
        <v>0</v>
      </c>
      <c r="I17" s="20">
        <v>0</v>
      </c>
      <c r="J17" s="5">
        <f t="shared" si="0"/>
        <v>0</v>
      </c>
      <c r="K17" s="25">
        <f>C17*'Location Plan'!$B$60+D17*'Location Plan'!$C$60+E17*'Location Plan'!$D$60+F17*'Location Plan'!$E$60+G17*'Location Plan'!$F$60+H17*'Location Plan'!$G$60+I17*'Location Plan'!$H$60</f>
        <v>0</v>
      </c>
      <c r="L17" s="20">
        <v>0</v>
      </c>
      <c r="M17" s="20">
        <v>0</v>
      </c>
      <c r="N17" s="20">
        <v>0</v>
      </c>
      <c r="O17" s="20">
        <v>0</v>
      </c>
      <c r="P17" s="20">
        <v>0</v>
      </c>
      <c r="Q17" s="20">
        <v>0</v>
      </c>
      <c r="R17" s="20">
        <v>0</v>
      </c>
      <c r="S17" s="5">
        <f t="shared" si="1"/>
        <v>0</v>
      </c>
      <c r="T17" s="25">
        <f>L17*'Location Plan'!$B$60+M17*'Location Plan'!$C$60+N17*'Location Plan'!$D$60+O17*'Location Plan'!$E$60+P17*'Location Plan'!$F$60+Q17*'Location Plan'!$G$60+R17*'Location Plan'!$H$60</f>
        <v>0</v>
      </c>
      <c r="U17" s="20">
        <v>0</v>
      </c>
      <c r="V17" s="20">
        <v>0</v>
      </c>
      <c r="W17" s="20">
        <v>0</v>
      </c>
      <c r="X17" s="20">
        <v>0</v>
      </c>
      <c r="Y17" s="20">
        <v>0</v>
      </c>
      <c r="Z17" s="20">
        <v>0</v>
      </c>
      <c r="AA17" s="20">
        <v>0</v>
      </c>
      <c r="AB17" s="5">
        <f t="shared" si="2"/>
        <v>0</v>
      </c>
      <c r="AC17" s="25">
        <f>U17*'Location Plan'!$B$60+V17*'Location Plan'!$C$60+W17*'Location Plan'!$D$60+X17*'Location Plan'!$E$60+Y17*'Location Plan'!$F$60+Z17*'Location Plan'!$G$60+AA17*'Location Plan'!$H$60</f>
        <v>0</v>
      </c>
      <c r="AD17" s="20">
        <v>0</v>
      </c>
      <c r="AE17" s="20">
        <v>0</v>
      </c>
      <c r="AF17" s="20">
        <v>0</v>
      </c>
      <c r="AG17" s="20">
        <v>1</v>
      </c>
      <c r="AH17" s="20">
        <v>0</v>
      </c>
      <c r="AI17" s="20">
        <v>0</v>
      </c>
      <c r="AJ17" s="20">
        <v>0</v>
      </c>
      <c r="AK17" s="5">
        <f t="shared" si="3"/>
        <v>1</v>
      </c>
      <c r="AL17" s="25">
        <f>AD17*'Location Plan'!$B$60+AE17*'Location Plan'!$C$60+AF17*'Location Plan'!$D$60+AG17*'Location Plan'!$E$60+AH17*'Location Plan'!$F$60+AI17*'Location Plan'!$G$60+AJ17*'Location Plan'!$H$60</f>
        <v>2.9</v>
      </c>
      <c r="AM17" s="20">
        <v>0</v>
      </c>
      <c r="AN17" s="20">
        <v>0</v>
      </c>
      <c r="AO17" s="20">
        <v>0</v>
      </c>
      <c r="AP17" s="20">
        <v>0</v>
      </c>
      <c r="AQ17" s="20">
        <v>0</v>
      </c>
      <c r="AR17" s="20">
        <v>0</v>
      </c>
      <c r="AS17" s="20">
        <v>0</v>
      </c>
      <c r="AT17" s="5">
        <f t="shared" si="4"/>
        <v>0</v>
      </c>
      <c r="AU17" s="25">
        <f>AM17*'Location Plan'!$B$60+AN17*'Location Plan'!$C$60+AO17*'Location Plan'!$D$60+AP17*'Location Plan'!$E$60+AQ17*'Location Plan'!$F$60+AR17*'Location Plan'!$G$60+AS17*'Location Plan'!$H$60</f>
        <v>0</v>
      </c>
      <c r="AV17" s="20">
        <v>1</v>
      </c>
      <c r="AW17" s="20">
        <v>0</v>
      </c>
      <c r="AX17" s="20">
        <v>0</v>
      </c>
      <c r="AY17" s="20">
        <v>0</v>
      </c>
      <c r="AZ17" s="20">
        <v>0</v>
      </c>
      <c r="BA17" s="20">
        <v>0</v>
      </c>
      <c r="BB17" s="20">
        <v>0</v>
      </c>
      <c r="BC17" s="5">
        <f t="shared" si="5"/>
        <v>1</v>
      </c>
      <c r="BD17" s="25">
        <f>AV17*'Location Plan'!$B$60+AW17*'Location Plan'!$C$60+AX17*'Location Plan'!$D$60+AY17*'Location Plan'!$E$60+AZ17*'Location Plan'!$F$60+BA17*'Location Plan'!$G$60+BB17*'Location Plan'!$H$60</f>
        <v>1</v>
      </c>
    </row>
    <row r="18" spans="1:56" ht="13.5" customHeight="1">
      <c r="A18" s="127">
        <v>0.27083333333333298</v>
      </c>
      <c r="B18" s="128"/>
      <c r="C18" s="20">
        <v>1</v>
      </c>
      <c r="D18" s="20">
        <v>0</v>
      </c>
      <c r="E18" s="20">
        <v>0</v>
      </c>
      <c r="F18" s="20">
        <v>0</v>
      </c>
      <c r="G18" s="20">
        <v>0</v>
      </c>
      <c r="H18" s="20">
        <v>0</v>
      </c>
      <c r="I18" s="20">
        <v>0</v>
      </c>
      <c r="J18" s="5">
        <f t="shared" si="0"/>
        <v>1</v>
      </c>
      <c r="K18" s="25">
        <f>C18*'Location Plan'!$B$60+D18*'Location Plan'!$C$60+E18*'Location Plan'!$D$60+F18*'Location Plan'!$E$60+G18*'Location Plan'!$F$60+H18*'Location Plan'!$G$60+I18*'Location Plan'!$H$60</f>
        <v>1</v>
      </c>
      <c r="L18" s="20">
        <v>0</v>
      </c>
      <c r="M18" s="20">
        <v>0</v>
      </c>
      <c r="N18" s="20">
        <v>0</v>
      </c>
      <c r="O18" s="20">
        <v>0</v>
      </c>
      <c r="P18" s="20">
        <v>0</v>
      </c>
      <c r="Q18" s="20">
        <v>0</v>
      </c>
      <c r="R18" s="20">
        <v>0</v>
      </c>
      <c r="S18" s="5">
        <f t="shared" si="1"/>
        <v>0</v>
      </c>
      <c r="T18" s="25">
        <f>L18*'Location Plan'!$B$60+M18*'Location Plan'!$C$60+N18*'Location Plan'!$D$60+O18*'Location Plan'!$E$60+P18*'Location Plan'!$F$60+Q18*'Location Plan'!$G$60+R18*'Location Plan'!$H$60</f>
        <v>0</v>
      </c>
      <c r="U18" s="20">
        <v>0</v>
      </c>
      <c r="V18" s="20">
        <v>0</v>
      </c>
      <c r="W18" s="20">
        <v>0</v>
      </c>
      <c r="X18" s="20">
        <v>0</v>
      </c>
      <c r="Y18" s="20">
        <v>0</v>
      </c>
      <c r="Z18" s="20">
        <v>0</v>
      </c>
      <c r="AA18" s="20">
        <v>0</v>
      </c>
      <c r="AB18" s="5">
        <f t="shared" si="2"/>
        <v>0</v>
      </c>
      <c r="AC18" s="25">
        <f>U18*'Location Plan'!$B$60+V18*'Location Plan'!$C$60+W18*'Location Plan'!$D$60+X18*'Location Plan'!$E$60+Y18*'Location Plan'!$F$60+Z18*'Location Plan'!$G$60+AA18*'Location Plan'!$H$60</f>
        <v>0</v>
      </c>
      <c r="AD18" s="20">
        <v>0</v>
      </c>
      <c r="AE18" s="20">
        <v>0</v>
      </c>
      <c r="AF18" s="20">
        <v>0</v>
      </c>
      <c r="AG18" s="20">
        <v>0</v>
      </c>
      <c r="AH18" s="20">
        <v>0</v>
      </c>
      <c r="AI18" s="20">
        <v>0</v>
      </c>
      <c r="AJ18" s="20">
        <v>0</v>
      </c>
      <c r="AK18" s="5">
        <f t="shared" si="3"/>
        <v>0</v>
      </c>
      <c r="AL18" s="25">
        <f>AD18*'Location Plan'!$B$60+AE18*'Location Plan'!$C$60+AF18*'Location Plan'!$D$60+AG18*'Location Plan'!$E$60+AH18*'Location Plan'!$F$60+AI18*'Location Plan'!$G$60+AJ18*'Location Plan'!$H$60</f>
        <v>0</v>
      </c>
      <c r="AM18" s="20">
        <v>0</v>
      </c>
      <c r="AN18" s="20">
        <v>0</v>
      </c>
      <c r="AO18" s="20">
        <v>0</v>
      </c>
      <c r="AP18" s="20">
        <v>0</v>
      </c>
      <c r="AQ18" s="20">
        <v>0</v>
      </c>
      <c r="AR18" s="20">
        <v>0</v>
      </c>
      <c r="AS18" s="20">
        <v>0</v>
      </c>
      <c r="AT18" s="5">
        <f t="shared" si="4"/>
        <v>0</v>
      </c>
      <c r="AU18" s="25">
        <f>AM18*'Location Plan'!$B$60+AN18*'Location Plan'!$C$60+AO18*'Location Plan'!$D$60+AP18*'Location Plan'!$E$60+AQ18*'Location Plan'!$F$60+AR18*'Location Plan'!$G$60+AS18*'Location Plan'!$H$60</f>
        <v>0</v>
      </c>
      <c r="AV18" s="20">
        <v>2</v>
      </c>
      <c r="AW18" s="20">
        <v>0</v>
      </c>
      <c r="AX18" s="20">
        <v>0</v>
      </c>
      <c r="AY18" s="20">
        <v>0</v>
      </c>
      <c r="AZ18" s="20">
        <v>0</v>
      </c>
      <c r="BA18" s="20">
        <v>0</v>
      </c>
      <c r="BB18" s="20">
        <v>0</v>
      </c>
      <c r="BC18" s="5">
        <f t="shared" si="5"/>
        <v>2</v>
      </c>
      <c r="BD18" s="25">
        <f>AV18*'Location Plan'!$B$60+AW18*'Location Plan'!$C$60+AX18*'Location Plan'!$D$60+AY18*'Location Plan'!$E$60+AZ18*'Location Plan'!$F$60+BA18*'Location Plan'!$G$60+BB18*'Location Plan'!$H$60</f>
        <v>2</v>
      </c>
    </row>
    <row r="19" spans="1:56" ht="13.5" customHeight="1">
      <c r="A19" s="127">
        <v>0.27430555555555503</v>
      </c>
      <c r="B19" s="128"/>
      <c r="C19" s="20">
        <v>1</v>
      </c>
      <c r="D19" s="20">
        <v>0</v>
      </c>
      <c r="E19" s="20">
        <v>0</v>
      </c>
      <c r="F19" s="20">
        <v>0</v>
      </c>
      <c r="G19" s="20">
        <v>0</v>
      </c>
      <c r="H19" s="20">
        <v>0</v>
      </c>
      <c r="I19" s="20">
        <v>0</v>
      </c>
      <c r="J19" s="5">
        <f t="shared" si="0"/>
        <v>1</v>
      </c>
      <c r="K19" s="25">
        <f>C19*'Location Plan'!$B$60+D19*'Location Plan'!$C$60+E19*'Location Plan'!$D$60+F19*'Location Plan'!$E$60+G19*'Location Plan'!$F$60+H19*'Location Plan'!$G$60+I19*'Location Plan'!$H$60</f>
        <v>1</v>
      </c>
      <c r="L19" s="20">
        <v>0</v>
      </c>
      <c r="M19" s="20">
        <v>0</v>
      </c>
      <c r="N19" s="20">
        <v>0</v>
      </c>
      <c r="O19" s="20">
        <v>0</v>
      </c>
      <c r="P19" s="20">
        <v>0</v>
      </c>
      <c r="Q19" s="20">
        <v>0</v>
      </c>
      <c r="R19" s="20">
        <v>0</v>
      </c>
      <c r="S19" s="5">
        <f t="shared" si="1"/>
        <v>0</v>
      </c>
      <c r="T19" s="25">
        <f>L19*'Location Plan'!$B$60+M19*'Location Plan'!$C$60+N19*'Location Plan'!$D$60+O19*'Location Plan'!$E$60+P19*'Location Plan'!$F$60+Q19*'Location Plan'!$G$60+R19*'Location Plan'!$H$60</f>
        <v>0</v>
      </c>
      <c r="U19" s="20">
        <v>0</v>
      </c>
      <c r="V19" s="20">
        <v>0</v>
      </c>
      <c r="W19" s="20">
        <v>0</v>
      </c>
      <c r="X19" s="20">
        <v>0</v>
      </c>
      <c r="Y19" s="20">
        <v>0</v>
      </c>
      <c r="Z19" s="20">
        <v>0</v>
      </c>
      <c r="AA19" s="20">
        <v>0</v>
      </c>
      <c r="AB19" s="5">
        <f t="shared" si="2"/>
        <v>0</v>
      </c>
      <c r="AC19" s="25">
        <f>U19*'Location Plan'!$B$60+V19*'Location Plan'!$C$60+W19*'Location Plan'!$D$60+X19*'Location Plan'!$E$60+Y19*'Location Plan'!$F$60+Z19*'Location Plan'!$G$60+AA19*'Location Plan'!$H$60</f>
        <v>0</v>
      </c>
      <c r="AD19" s="20">
        <v>1</v>
      </c>
      <c r="AE19" s="20">
        <v>0</v>
      </c>
      <c r="AF19" s="20">
        <v>0</v>
      </c>
      <c r="AG19" s="20">
        <v>0</v>
      </c>
      <c r="AH19" s="20">
        <v>0</v>
      </c>
      <c r="AI19" s="20">
        <v>0</v>
      </c>
      <c r="AJ19" s="20">
        <v>0</v>
      </c>
      <c r="AK19" s="5">
        <f t="shared" si="3"/>
        <v>1</v>
      </c>
      <c r="AL19" s="25">
        <f>AD19*'Location Plan'!$B$60+AE19*'Location Plan'!$C$60+AF19*'Location Plan'!$D$60+AG19*'Location Plan'!$E$60+AH19*'Location Plan'!$F$60+AI19*'Location Plan'!$G$60+AJ19*'Location Plan'!$H$60</f>
        <v>1</v>
      </c>
      <c r="AM19" s="20">
        <v>0</v>
      </c>
      <c r="AN19" s="20">
        <v>0</v>
      </c>
      <c r="AO19" s="20">
        <v>0</v>
      </c>
      <c r="AP19" s="20">
        <v>0</v>
      </c>
      <c r="AQ19" s="20">
        <v>0</v>
      </c>
      <c r="AR19" s="20">
        <v>0</v>
      </c>
      <c r="AS19" s="20">
        <v>0</v>
      </c>
      <c r="AT19" s="5">
        <f t="shared" si="4"/>
        <v>0</v>
      </c>
      <c r="AU19" s="25">
        <f>AM19*'Location Plan'!$B$60+AN19*'Location Plan'!$C$60+AO19*'Location Plan'!$D$60+AP19*'Location Plan'!$E$60+AQ19*'Location Plan'!$F$60+AR19*'Location Plan'!$G$60+AS19*'Location Plan'!$H$60</f>
        <v>0</v>
      </c>
      <c r="AV19" s="20">
        <v>1</v>
      </c>
      <c r="AW19" s="20">
        <v>3</v>
      </c>
      <c r="AX19" s="20">
        <v>0</v>
      </c>
      <c r="AY19" s="20">
        <v>0</v>
      </c>
      <c r="AZ19" s="20">
        <v>0</v>
      </c>
      <c r="BA19" s="20">
        <v>0</v>
      </c>
      <c r="BB19" s="20">
        <v>0</v>
      </c>
      <c r="BC19" s="5">
        <f t="shared" si="5"/>
        <v>4</v>
      </c>
      <c r="BD19" s="25">
        <f>AV19*'Location Plan'!$B$60+AW19*'Location Plan'!$C$60+AX19*'Location Plan'!$D$60+AY19*'Location Plan'!$E$60+AZ19*'Location Plan'!$F$60+BA19*'Location Plan'!$G$60+BB19*'Location Plan'!$H$60</f>
        <v>4</v>
      </c>
    </row>
    <row r="20" spans="1:56" ht="13.5" customHeight="1">
      <c r="A20" s="127">
        <v>0.27777777777777801</v>
      </c>
      <c r="B20" s="128"/>
      <c r="C20" s="20">
        <v>1</v>
      </c>
      <c r="D20" s="20">
        <v>0</v>
      </c>
      <c r="E20" s="20">
        <v>0</v>
      </c>
      <c r="F20" s="20">
        <v>0</v>
      </c>
      <c r="G20" s="20">
        <v>0</v>
      </c>
      <c r="H20" s="20">
        <v>0</v>
      </c>
      <c r="I20" s="20">
        <v>0</v>
      </c>
      <c r="J20" s="5">
        <f t="shared" si="0"/>
        <v>1</v>
      </c>
      <c r="K20" s="25">
        <f>C20*'Location Plan'!$B$60+D20*'Location Plan'!$C$60+E20*'Location Plan'!$D$60+F20*'Location Plan'!$E$60+G20*'Location Plan'!$F$60+H20*'Location Plan'!$G$60+I20*'Location Plan'!$H$60</f>
        <v>1</v>
      </c>
      <c r="L20" s="20">
        <v>0</v>
      </c>
      <c r="M20" s="20">
        <v>0</v>
      </c>
      <c r="N20" s="20">
        <v>0</v>
      </c>
      <c r="O20" s="20">
        <v>0</v>
      </c>
      <c r="P20" s="20">
        <v>0</v>
      </c>
      <c r="Q20" s="20">
        <v>0</v>
      </c>
      <c r="R20" s="20">
        <v>0</v>
      </c>
      <c r="S20" s="5">
        <f t="shared" si="1"/>
        <v>0</v>
      </c>
      <c r="T20" s="25">
        <f>L20*'Location Plan'!$B$60+M20*'Location Plan'!$C$60+N20*'Location Plan'!$D$60+O20*'Location Plan'!$E$60+P20*'Location Plan'!$F$60+Q20*'Location Plan'!$G$60+R20*'Location Plan'!$H$60</f>
        <v>0</v>
      </c>
      <c r="U20" s="20">
        <v>0</v>
      </c>
      <c r="V20" s="20">
        <v>0</v>
      </c>
      <c r="W20" s="20">
        <v>0</v>
      </c>
      <c r="X20" s="20">
        <v>0</v>
      </c>
      <c r="Y20" s="20">
        <v>0</v>
      </c>
      <c r="Z20" s="20">
        <v>0</v>
      </c>
      <c r="AA20" s="20">
        <v>0</v>
      </c>
      <c r="AB20" s="5">
        <f t="shared" si="2"/>
        <v>0</v>
      </c>
      <c r="AC20" s="25">
        <f>U20*'Location Plan'!$B$60+V20*'Location Plan'!$C$60+W20*'Location Plan'!$D$60+X20*'Location Plan'!$E$60+Y20*'Location Plan'!$F$60+Z20*'Location Plan'!$G$60+AA20*'Location Plan'!$H$60</f>
        <v>0</v>
      </c>
      <c r="AD20" s="20">
        <v>3</v>
      </c>
      <c r="AE20" s="20">
        <v>0</v>
      </c>
      <c r="AF20" s="20">
        <v>1</v>
      </c>
      <c r="AG20" s="20">
        <v>0</v>
      </c>
      <c r="AH20" s="20">
        <v>0</v>
      </c>
      <c r="AI20" s="20">
        <v>0</v>
      </c>
      <c r="AJ20" s="20">
        <v>0</v>
      </c>
      <c r="AK20" s="5">
        <f t="shared" si="3"/>
        <v>4</v>
      </c>
      <c r="AL20" s="25">
        <f>AD20*'Location Plan'!$B$60+AE20*'Location Plan'!$C$60+AF20*'Location Plan'!$D$60+AG20*'Location Plan'!$E$60+AH20*'Location Plan'!$F$60+AI20*'Location Plan'!$G$60+AJ20*'Location Plan'!$H$60</f>
        <v>4.9000000000000004</v>
      </c>
      <c r="AM20" s="20">
        <v>0</v>
      </c>
      <c r="AN20" s="20">
        <v>0</v>
      </c>
      <c r="AO20" s="20">
        <v>0</v>
      </c>
      <c r="AP20" s="20">
        <v>0</v>
      </c>
      <c r="AQ20" s="20">
        <v>0</v>
      </c>
      <c r="AR20" s="20">
        <v>0</v>
      </c>
      <c r="AS20" s="20">
        <v>0</v>
      </c>
      <c r="AT20" s="5">
        <f t="shared" si="4"/>
        <v>0</v>
      </c>
      <c r="AU20" s="25">
        <f>AM20*'Location Plan'!$B$60+AN20*'Location Plan'!$C$60+AO20*'Location Plan'!$D$60+AP20*'Location Plan'!$E$60+AQ20*'Location Plan'!$F$60+AR20*'Location Plan'!$G$60+AS20*'Location Plan'!$H$60</f>
        <v>0</v>
      </c>
      <c r="AV20" s="20">
        <v>0</v>
      </c>
      <c r="AW20" s="20">
        <v>0</v>
      </c>
      <c r="AX20" s="20">
        <v>0</v>
      </c>
      <c r="AY20" s="20">
        <v>0</v>
      </c>
      <c r="AZ20" s="20">
        <v>0</v>
      </c>
      <c r="BA20" s="20">
        <v>0</v>
      </c>
      <c r="BB20" s="20">
        <v>0</v>
      </c>
      <c r="BC20" s="5">
        <f t="shared" si="5"/>
        <v>0</v>
      </c>
      <c r="BD20" s="25">
        <f>AV20*'Location Plan'!$B$60+AW20*'Location Plan'!$C$60+AX20*'Location Plan'!$D$60+AY20*'Location Plan'!$E$60+AZ20*'Location Plan'!$F$60+BA20*'Location Plan'!$G$60+BB20*'Location Plan'!$H$60</f>
        <v>0</v>
      </c>
    </row>
    <row r="21" spans="1:56" ht="13.5" customHeight="1">
      <c r="A21" s="127">
        <v>0.28125</v>
      </c>
      <c r="B21" s="128"/>
      <c r="C21" s="20">
        <v>1</v>
      </c>
      <c r="D21" s="20">
        <v>0</v>
      </c>
      <c r="E21" s="20">
        <v>0</v>
      </c>
      <c r="F21" s="20">
        <v>0</v>
      </c>
      <c r="G21" s="20">
        <v>0</v>
      </c>
      <c r="H21" s="20">
        <v>0</v>
      </c>
      <c r="I21" s="20">
        <v>0</v>
      </c>
      <c r="J21" s="5">
        <f t="shared" si="0"/>
        <v>1</v>
      </c>
      <c r="K21" s="25">
        <f>C21*'Location Plan'!$B$60+D21*'Location Plan'!$C$60+E21*'Location Plan'!$D$60+F21*'Location Plan'!$E$60+G21*'Location Plan'!$F$60+H21*'Location Plan'!$G$60+I21*'Location Plan'!$H$60</f>
        <v>1</v>
      </c>
      <c r="L21" s="20">
        <v>0</v>
      </c>
      <c r="M21" s="20">
        <v>1</v>
      </c>
      <c r="N21" s="20">
        <v>0</v>
      </c>
      <c r="O21" s="20">
        <v>0</v>
      </c>
      <c r="P21" s="20">
        <v>0</v>
      </c>
      <c r="Q21" s="20">
        <v>0</v>
      </c>
      <c r="R21" s="20">
        <v>0</v>
      </c>
      <c r="S21" s="5">
        <f t="shared" si="1"/>
        <v>1</v>
      </c>
      <c r="T21" s="25">
        <f>L21*'Location Plan'!$B$60+M21*'Location Plan'!$C$60+N21*'Location Plan'!$D$60+O21*'Location Plan'!$E$60+P21*'Location Plan'!$F$60+Q21*'Location Plan'!$G$60+R21*'Location Plan'!$H$60</f>
        <v>1</v>
      </c>
      <c r="U21" s="20">
        <v>0</v>
      </c>
      <c r="V21" s="20">
        <v>0</v>
      </c>
      <c r="W21" s="20">
        <v>0</v>
      </c>
      <c r="X21" s="20">
        <v>0</v>
      </c>
      <c r="Y21" s="20">
        <v>0</v>
      </c>
      <c r="Z21" s="20">
        <v>0</v>
      </c>
      <c r="AA21" s="20">
        <v>0</v>
      </c>
      <c r="AB21" s="5">
        <f t="shared" si="2"/>
        <v>0</v>
      </c>
      <c r="AC21" s="25">
        <f>U21*'Location Plan'!$B$60+V21*'Location Plan'!$C$60+W21*'Location Plan'!$D$60+X21*'Location Plan'!$E$60+Y21*'Location Plan'!$F$60+Z21*'Location Plan'!$G$60+AA21*'Location Plan'!$H$60</f>
        <v>0</v>
      </c>
      <c r="AD21" s="20">
        <v>4</v>
      </c>
      <c r="AE21" s="20">
        <v>2</v>
      </c>
      <c r="AF21" s="20">
        <v>1</v>
      </c>
      <c r="AG21" s="20">
        <v>0</v>
      </c>
      <c r="AH21" s="20">
        <v>0</v>
      </c>
      <c r="AI21" s="20">
        <v>0</v>
      </c>
      <c r="AJ21" s="20">
        <v>0</v>
      </c>
      <c r="AK21" s="5">
        <f t="shared" si="3"/>
        <v>7</v>
      </c>
      <c r="AL21" s="25">
        <f>AD21*'Location Plan'!$B$60+AE21*'Location Plan'!$C$60+AF21*'Location Plan'!$D$60+AG21*'Location Plan'!$E$60+AH21*'Location Plan'!$F$60+AI21*'Location Plan'!$G$60+AJ21*'Location Plan'!$H$60</f>
        <v>7.9</v>
      </c>
      <c r="AM21" s="20">
        <v>2</v>
      </c>
      <c r="AN21" s="20">
        <v>0</v>
      </c>
      <c r="AO21" s="20">
        <v>0</v>
      </c>
      <c r="AP21" s="20">
        <v>0</v>
      </c>
      <c r="AQ21" s="20">
        <v>1</v>
      </c>
      <c r="AR21" s="20">
        <v>0</v>
      </c>
      <c r="AS21" s="20">
        <v>0</v>
      </c>
      <c r="AT21" s="5">
        <f t="shared" si="4"/>
        <v>3</v>
      </c>
      <c r="AU21" s="25">
        <f>AM21*'Location Plan'!$B$60+AN21*'Location Plan'!$C$60+AO21*'Location Plan'!$D$60+AP21*'Location Plan'!$E$60+AQ21*'Location Plan'!$F$60+AR21*'Location Plan'!$G$60+AS21*'Location Plan'!$H$60</f>
        <v>4.5</v>
      </c>
      <c r="AV21" s="20">
        <v>4</v>
      </c>
      <c r="AW21" s="20">
        <v>1</v>
      </c>
      <c r="AX21" s="20">
        <v>0</v>
      </c>
      <c r="AY21" s="20">
        <v>0</v>
      </c>
      <c r="AZ21" s="20">
        <v>0</v>
      </c>
      <c r="BA21" s="20">
        <v>0</v>
      </c>
      <c r="BB21" s="20">
        <v>0</v>
      </c>
      <c r="BC21" s="5">
        <f t="shared" si="5"/>
        <v>5</v>
      </c>
      <c r="BD21" s="25">
        <f>AV21*'Location Plan'!$B$60+AW21*'Location Plan'!$C$60+AX21*'Location Plan'!$D$60+AY21*'Location Plan'!$E$60+AZ21*'Location Plan'!$F$60+BA21*'Location Plan'!$G$60+BB21*'Location Plan'!$H$60</f>
        <v>5</v>
      </c>
    </row>
    <row r="22" spans="1:56" ht="13.5" customHeight="1">
      <c r="A22" s="127">
        <v>0.28472222222222199</v>
      </c>
      <c r="B22" s="128"/>
      <c r="C22" s="20">
        <v>0</v>
      </c>
      <c r="D22" s="20">
        <v>0</v>
      </c>
      <c r="E22" s="20">
        <v>0</v>
      </c>
      <c r="F22" s="20">
        <v>0</v>
      </c>
      <c r="G22" s="20">
        <v>0</v>
      </c>
      <c r="H22" s="20">
        <v>0</v>
      </c>
      <c r="I22" s="20">
        <v>0</v>
      </c>
      <c r="J22" s="5">
        <f t="shared" si="0"/>
        <v>0</v>
      </c>
      <c r="K22" s="25">
        <f>C22*'Location Plan'!$B$60+D22*'Location Plan'!$C$60+E22*'Location Plan'!$D$60+F22*'Location Plan'!$E$60+G22*'Location Plan'!$F$60+H22*'Location Plan'!$G$60+I22*'Location Plan'!$H$60</f>
        <v>0</v>
      </c>
      <c r="L22" s="20">
        <v>1</v>
      </c>
      <c r="M22" s="20">
        <v>0</v>
      </c>
      <c r="N22" s="20">
        <v>0</v>
      </c>
      <c r="O22" s="20">
        <v>0</v>
      </c>
      <c r="P22" s="20">
        <v>0</v>
      </c>
      <c r="Q22" s="20">
        <v>0</v>
      </c>
      <c r="R22" s="20">
        <v>0</v>
      </c>
      <c r="S22" s="5">
        <f t="shared" si="1"/>
        <v>1</v>
      </c>
      <c r="T22" s="25">
        <f>L22*'Location Plan'!$B$60+M22*'Location Plan'!$C$60+N22*'Location Plan'!$D$60+O22*'Location Plan'!$E$60+P22*'Location Plan'!$F$60+Q22*'Location Plan'!$G$60+R22*'Location Plan'!$H$60</f>
        <v>1</v>
      </c>
      <c r="U22" s="20">
        <v>0</v>
      </c>
      <c r="V22" s="20">
        <v>0</v>
      </c>
      <c r="W22" s="20">
        <v>0</v>
      </c>
      <c r="X22" s="20">
        <v>0</v>
      </c>
      <c r="Y22" s="20">
        <v>0</v>
      </c>
      <c r="Z22" s="20">
        <v>0</v>
      </c>
      <c r="AA22" s="20">
        <v>0</v>
      </c>
      <c r="AB22" s="5">
        <f t="shared" si="2"/>
        <v>0</v>
      </c>
      <c r="AC22" s="25">
        <f>U22*'Location Plan'!$B$60+V22*'Location Plan'!$C$60+W22*'Location Plan'!$D$60+X22*'Location Plan'!$E$60+Y22*'Location Plan'!$F$60+Z22*'Location Plan'!$G$60+AA22*'Location Plan'!$H$60</f>
        <v>0</v>
      </c>
      <c r="AD22" s="20">
        <v>6</v>
      </c>
      <c r="AE22" s="20">
        <v>1</v>
      </c>
      <c r="AF22" s="20">
        <v>0</v>
      </c>
      <c r="AG22" s="20">
        <v>0</v>
      </c>
      <c r="AH22" s="20">
        <v>0</v>
      </c>
      <c r="AI22" s="20">
        <v>0</v>
      </c>
      <c r="AJ22" s="20">
        <v>0</v>
      </c>
      <c r="AK22" s="5">
        <f t="shared" si="3"/>
        <v>7</v>
      </c>
      <c r="AL22" s="25">
        <f>AD22*'Location Plan'!$B$60+AE22*'Location Plan'!$C$60+AF22*'Location Plan'!$D$60+AG22*'Location Plan'!$E$60+AH22*'Location Plan'!$F$60+AI22*'Location Plan'!$G$60+AJ22*'Location Plan'!$H$60</f>
        <v>7</v>
      </c>
      <c r="AM22" s="20">
        <v>0</v>
      </c>
      <c r="AN22" s="20">
        <v>0</v>
      </c>
      <c r="AO22" s="20">
        <v>0</v>
      </c>
      <c r="AP22" s="20">
        <v>0</v>
      </c>
      <c r="AQ22" s="20">
        <v>0</v>
      </c>
      <c r="AR22" s="20">
        <v>0</v>
      </c>
      <c r="AS22" s="20">
        <v>0</v>
      </c>
      <c r="AT22" s="5">
        <f t="shared" si="4"/>
        <v>0</v>
      </c>
      <c r="AU22" s="25">
        <f>AM22*'Location Plan'!$B$60+AN22*'Location Plan'!$C$60+AO22*'Location Plan'!$D$60+AP22*'Location Plan'!$E$60+AQ22*'Location Plan'!$F$60+AR22*'Location Plan'!$G$60+AS22*'Location Plan'!$H$60</f>
        <v>0</v>
      </c>
      <c r="AV22" s="20">
        <v>0</v>
      </c>
      <c r="AW22" s="20">
        <v>0</v>
      </c>
      <c r="AX22" s="20">
        <v>0</v>
      </c>
      <c r="AY22" s="20">
        <v>0</v>
      </c>
      <c r="AZ22" s="20">
        <v>0</v>
      </c>
      <c r="BA22" s="20">
        <v>0</v>
      </c>
      <c r="BB22" s="20">
        <v>0</v>
      </c>
      <c r="BC22" s="5">
        <f t="shared" si="5"/>
        <v>0</v>
      </c>
      <c r="BD22" s="25">
        <f>AV22*'Location Plan'!$B$60+AW22*'Location Plan'!$C$60+AX22*'Location Plan'!$D$60+AY22*'Location Plan'!$E$60+AZ22*'Location Plan'!$F$60+BA22*'Location Plan'!$G$60+BB22*'Location Plan'!$H$60</f>
        <v>0</v>
      </c>
    </row>
    <row r="23" spans="1:56" ht="13.5" customHeight="1">
      <c r="A23" s="127">
        <v>0.28819444444444398</v>
      </c>
      <c r="B23" s="128"/>
      <c r="C23" s="20">
        <v>1</v>
      </c>
      <c r="D23" s="20">
        <v>0</v>
      </c>
      <c r="E23" s="20">
        <v>0</v>
      </c>
      <c r="F23" s="20">
        <v>0</v>
      </c>
      <c r="G23" s="20">
        <v>0</v>
      </c>
      <c r="H23" s="20">
        <v>0</v>
      </c>
      <c r="I23" s="20">
        <v>0</v>
      </c>
      <c r="J23" s="5">
        <f t="shared" si="0"/>
        <v>1</v>
      </c>
      <c r="K23" s="25">
        <f>C23*'Location Plan'!$B$60+D23*'Location Plan'!$C$60+E23*'Location Plan'!$D$60+F23*'Location Plan'!$E$60+G23*'Location Plan'!$F$60+H23*'Location Plan'!$G$60+I23*'Location Plan'!$H$60</f>
        <v>1</v>
      </c>
      <c r="L23" s="20">
        <v>0</v>
      </c>
      <c r="M23" s="20">
        <v>0</v>
      </c>
      <c r="N23" s="20">
        <v>0</v>
      </c>
      <c r="O23" s="20">
        <v>0</v>
      </c>
      <c r="P23" s="20">
        <v>0</v>
      </c>
      <c r="Q23" s="20">
        <v>0</v>
      </c>
      <c r="R23" s="20">
        <v>0</v>
      </c>
      <c r="S23" s="5">
        <f t="shared" si="1"/>
        <v>0</v>
      </c>
      <c r="T23" s="25">
        <f>L23*'Location Plan'!$B$60+M23*'Location Plan'!$C$60+N23*'Location Plan'!$D$60+O23*'Location Plan'!$E$60+P23*'Location Plan'!$F$60+Q23*'Location Plan'!$G$60+R23*'Location Plan'!$H$60</f>
        <v>0</v>
      </c>
      <c r="U23" s="20">
        <v>0</v>
      </c>
      <c r="V23" s="20">
        <v>0</v>
      </c>
      <c r="W23" s="20">
        <v>0</v>
      </c>
      <c r="X23" s="20">
        <v>0</v>
      </c>
      <c r="Y23" s="20">
        <v>0</v>
      </c>
      <c r="Z23" s="20">
        <v>0</v>
      </c>
      <c r="AA23" s="20">
        <v>0</v>
      </c>
      <c r="AB23" s="5">
        <f t="shared" si="2"/>
        <v>0</v>
      </c>
      <c r="AC23" s="25">
        <f>U23*'Location Plan'!$B$60+V23*'Location Plan'!$C$60+W23*'Location Plan'!$D$60+X23*'Location Plan'!$E$60+Y23*'Location Plan'!$F$60+Z23*'Location Plan'!$G$60+AA23*'Location Plan'!$H$60</f>
        <v>0</v>
      </c>
      <c r="AD23" s="20">
        <v>1</v>
      </c>
      <c r="AE23" s="20">
        <v>1</v>
      </c>
      <c r="AF23" s="20">
        <v>0</v>
      </c>
      <c r="AG23" s="20">
        <v>0</v>
      </c>
      <c r="AH23" s="20">
        <v>0</v>
      </c>
      <c r="AI23" s="20">
        <v>0</v>
      </c>
      <c r="AJ23" s="20">
        <v>1</v>
      </c>
      <c r="AK23" s="5">
        <f t="shared" si="3"/>
        <v>3</v>
      </c>
      <c r="AL23" s="25">
        <f>AD23*'Location Plan'!$B$60+AE23*'Location Plan'!$C$60+AF23*'Location Plan'!$D$60+AG23*'Location Plan'!$E$60+AH23*'Location Plan'!$F$60+AI23*'Location Plan'!$G$60+AJ23*'Location Plan'!$H$60</f>
        <v>2.2000000000000002</v>
      </c>
      <c r="AM23" s="20">
        <v>3</v>
      </c>
      <c r="AN23" s="20">
        <v>0</v>
      </c>
      <c r="AO23" s="20">
        <v>0</v>
      </c>
      <c r="AP23" s="20">
        <v>0</v>
      </c>
      <c r="AQ23" s="20">
        <v>0</v>
      </c>
      <c r="AR23" s="20">
        <v>0</v>
      </c>
      <c r="AS23" s="20">
        <v>0</v>
      </c>
      <c r="AT23" s="5">
        <f t="shared" si="4"/>
        <v>3</v>
      </c>
      <c r="AU23" s="25">
        <f>AM23*'Location Plan'!$B$60+AN23*'Location Plan'!$C$60+AO23*'Location Plan'!$D$60+AP23*'Location Plan'!$E$60+AQ23*'Location Plan'!$F$60+AR23*'Location Plan'!$G$60+AS23*'Location Plan'!$H$60</f>
        <v>3</v>
      </c>
      <c r="AV23" s="20">
        <v>2</v>
      </c>
      <c r="AW23" s="20">
        <v>0</v>
      </c>
      <c r="AX23" s="20">
        <v>0</v>
      </c>
      <c r="AY23" s="20">
        <v>0</v>
      </c>
      <c r="AZ23" s="20">
        <v>0</v>
      </c>
      <c r="BA23" s="20">
        <v>0</v>
      </c>
      <c r="BB23" s="20">
        <v>1</v>
      </c>
      <c r="BC23" s="5">
        <f t="shared" si="5"/>
        <v>3</v>
      </c>
      <c r="BD23" s="25">
        <f>AV23*'Location Plan'!$B$60+AW23*'Location Plan'!$C$60+AX23*'Location Plan'!$D$60+AY23*'Location Plan'!$E$60+AZ23*'Location Plan'!$F$60+BA23*'Location Plan'!$G$60+BB23*'Location Plan'!$H$60</f>
        <v>2.2000000000000002</v>
      </c>
    </row>
    <row r="24" spans="1:56" ht="13.5" customHeight="1">
      <c r="A24" s="127">
        <v>0.29166666666666602</v>
      </c>
      <c r="B24" s="128"/>
      <c r="C24" s="20">
        <v>0</v>
      </c>
      <c r="D24" s="20">
        <v>0</v>
      </c>
      <c r="E24" s="20">
        <v>0</v>
      </c>
      <c r="F24" s="20">
        <v>0</v>
      </c>
      <c r="G24" s="20">
        <v>0</v>
      </c>
      <c r="H24" s="20">
        <v>0</v>
      </c>
      <c r="I24" s="20">
        <v>0</v>
      </c>
      <c r="J24" s="5">
        <f t="shared" si="0"/>
        <v>0</v>
      </c>
      <c r="K24" s="25">
        <f>C24*'Location Plan'!$B$60+D24*'Location Plan'!$C$60+E24*'Location Plan'!$D$60+F24*'Location Plan'!$E$60+G24*'Location Plan'!$F$60+H24*'Location Plan'!$G$60+I24*'Location Plan'!$H$60</f>
        <v>0</v>
      </c>
      <c r="L24" s="20">
        <v>0</v>
      </c>
      <c r="M24" s="20">
        <v>0</v>
      </c>
      <c r="N24" s="20">
        <v>0</v>
      </c>
      <c r="O24" s="20">
        <v>0</v>
      </c>
      <c r="P24" s="20">
        <v>0</v>
      </c>
      <c r="Q24" s="20">
        <v>0</v>
      </c>
      <c r="R24" s="20">
        <v>0</v>
      </c>
      <c r="S24" s="5">
        <f t="shared" si="1"/>
        <v>0</v>
      </c>
      <c r="T24" s="25">
        <f>L24*'Location Plan'!$B$60+M24*'Location Plan'!$C$60+N24*'Location Plan'!$D$60+O24*'Location Plan'!$E$60+P24*'Location Plan'!$F$60+Q24*'Location Plan'!$G$60+R24*'Location Plan'!$H$60</f>
        <v>0</v>
      </c>
      <c r="U24" s="20">
        <v>0</v>
      </c>
      <c r="V24" s="20">
        <v>0</v>
      </c>
      <c r="W24" s="20">
        <v>0</v>
      </c>
      <c r="X24" s="20">
        <v>0</v>
      </c>
      <c r="Y24" s="20">
        <v>0</v>
      </c>
      <c r="Z24" s="20">
        <v>0</v>
      </c>
      <c r="AA24" s="20">
        <v>0</v>
      </c>
      <c r="AB24" s="5">
        <f t="shared" si="2"/>
        <v>0</v>
      </c>
      <c r="AC24" s="25">
        <f>U24*'Location Plan'!$B$60+V24*'Location Plan'!$C$60+W24*'Location Plan'!$D$60+X24*'Location Plan'!$E$60+Y24*'Location Plan'!$F$60+Z24*'Location Plan'!$G$60+AA24*'Location Plan'!$H$60</f>
        <v>0</v>
      </c>
      <c r="AD24" s="20">
        <v>3</v>
      </c>
      <c r="AE24" s="20">
        <v>3</v>
      </c>
      <c r="AF24" s="20">
        <v>0</v>
      </c>
      <c r="AG24" s="20">
        <v>0</v>
      </c>
      <c r="AH24" s="20">
        <v>0</v>
      </c>
      <c r="AI24" s="20">
        <v>0</v>
      </c>
      <c r="AJ24" s="20">
        <v>0</v>
      </c>
      <c r="AK24" s="5">
        <f t="shared" si="3"/>
        <v>6</v>
      </c>
      <c r="AL24" s="25">
        <f>AD24*'Location Plan'!$B$60+AE24*'Location Plan'!$C$60+AF24*'Location Plan'!$D$60+AG24*'Location Plan'!$E$60+AH24*'Location Plan'!$F$60+AI24*'Location Plan'!$G$60+AJ24*'Location Plan'!$H$60</f>
        <v>6</v>
      </c>
      <c r="AM24" s="20">
        <v>0</v>
      </c>
      <c r="AN24" s="20">
        <v>0</v>
      </c>
      <c r="AO24" s="20">
        <v>0</v>
      </c>
      <c r="AP24" s="20">
        <v>0</v>
      </c>
      <c r="AQ24" s="20">
        <v>0</v>
      </c>
      <c r="AR24" s="20">
        <v>0</v>
      </c>
      <c r="AS24" s="20">
        <v>0</v>
      </c>
      <c r="AT24" s="5">
        <f t="shared" si="4"/>
        <v>0</v>
      </c>
      <c r="AU24" s="25">
        <f>AM24*'Location Plan'!$B$60+AN24*'Location Plan'!$C$60+AO24*'Location Plan'!$D$60+AP24*'Location Plan'!$E$60+AQ24*'Location Plan'!$F$60+AR24*'Location Plan'!$G$60+AS24*'Location Plan'!$H$60</f>
        <v>0</v>
      </c>
      <c r="AV24" s="20">
        <v>0</v>
      </c>
      <c r="AW24" s="20">
        <v>0</v>
      </c>
      <c r="AX24" s="20">
        <v>0</v>
      </c>
      <c r="AY24" s="20">
        <v>0</v>
      </c>
      <c r="AZ24" s="20">
        <v>0</v>
      </c>
      <c r="BA24" s="20">
        <v>0</v>
      </c>
      <c r="BB24" s="20">
        <v>0</v>
      </c>
      <c r="BC24" s="5">
        <f t="shared" si="5"/>
        <v>0</v>
      </c>
      <c r="BD24" s="25">
        <f>AV24*'Location Plan'!$B$60+AW24*'Location Plan'!$C$60+AX24*'Location Plan'!$D$60+AY24*'Location Plan'!$E$60+AZ24*'Location Plan'!$F$60+BA24*'Location Plan'!$G$60+BB24*'Location Plan'!$H$60</f>
        <v>0</v>
      </c>
    </row>
    <row r="25" spans="1:56" ht="13.5" customHeight="1">
      <c r="A25" s="127">
        <v>0.29513888888888901</v>
      </c>
      <c r="B25" s="128"/>
      <c r="C25" s="20">
        <v>0</v>
      </c>
      <c r="D25" s="20">
        <v>1</v>
      </c>
      <c r="E25" s="20">
        <v>0</v>
      </c>
      <c r="F25" s="20">
        <v>0</v>
      </c>
      <c r="G25" s="20">
        <v>0</v>
      </c>
      <c r="H25" s="20">
        <v>0</v>
      </c>
      <c r="I25" s="20">
        <v>1</v>
      </c>
      <c r="J25" s="5">
        <f t="shared" si="0"/>
        <v>2</v>
      </c>
      <c r="K25" s="25">
        <f>C25*'Location Plan'!$B$60+D25*'Location Plan'!$C$60+E25*'Location Plan'!$D$60+F25*'Location Plan'!$E$60+G25*'Location Plan'!$F$60+H25*'Location Plan'!$G$60+I25*'Location Plan'!$H$60</f>
        <v>1.2</v>
      </c>
      <c r="L25" s="20">
        <v>2</v>
      </c>
      <c r="M25" s="20">
        <v>0</v>
      </c>
      <c r="N25" s="20">
        <v>0</v>
      </c>
      <c r="O25" s="20">
        <v>0</v>
      </c>
      <c r="P25" s="20">
        <v>0</v>
      </c>
      <c r="Q25" s="20">
        <v>0</v>
      </c>
      <c r="R25" s="20">
        <v>1</v>
      </c>
      <c r="S25" s="5">
        <f t="shared" si="1"/>
        <v>3</v>
      </c>
      <c r="T25" s="25">
        <f>L25*'Location Plan'!$B$60+M25*'Location Plan'!$C$60+N25*'Location Plan'!$D$60+O25*'Location Plan'!$E$60+P25*'Location Plan'!$F$60+Q25*'Location Plan'!$G$60+R25*'Location Plan'!$H$60</f>
        <v>2.2000000000000002</v>
      </c>
      <c r="U25" s="20">
        <v>0</v>
      </c>
      <c r="V25" s="20">
        <v>0</v>
      </c>
      <c r="W25" s="20">
        <v>0</v>
      </c>
      <c r="X25" s="20">
        <v>0</v>
      </c>
      <c r="Y25" s="20">
        <v>0</v>
      </c>
      <c r="Z25" s="20">
        <v>0</v>
      </c>
      <c r="AA25" s="20">
        <v>0</v>
      </c>
      <c r="AB25" s="5">
        <f t="shared" si="2"/>
        <v>0</v>
      </c>
      <c r="AC25" s="25">
        <f>U25*'Location Plan'!$B$60+V25*'Location Plan'!$C$60+W25*'Location Plan'!$D$60+X25*'Location Plan'!$E$60+Y25*'Location Plan'!$F$60+Z25*'Location Plan'!$G$60+AA25*'Location Plan'!$H$60</f>
        <v>0</v>
      </c>
      <c r="AD25" s="20">
        <v>1</v>
      </c>
      <c r="AE25" s="20">
        <v>0</v>
      </c>
      <c r="AF25" s="20">
        <v>0</v>
      </c>
      <c r="AG25" s="20">
        <v>0</v>
      </c>
      <c r="AH25" s="20">
        <v>0</v>
      </c>
      <c r="AI25" s="20">
        <v>0</v>
      </c>
      <c r="AJ25" s="20">
        <v>0</v>
      </c>
      <c r="AK25" s="5">
        <f t="shared" si="3"/>
        <v>1</v>
      </c>
      <c r="AL25" s="25">
        <f>AD25*'Location Plan'!$B$60+AE25*'Location Plan'!$C$60+AF25*'Location Plan'!$D$60+AG25*'Location Plan'!$E$60+AH25*'Location Plan'!$F$60+AI25*'Location Plan'!$G$60+AJ25*'Location Plan'!$H$60</f>
        <v>1</v>
      </c>
      <c r="AM25" s="20">
        <v>0</v>
      </c>
      <c r="AN25" s="20">
        <v>0</v>
      </c>
      <c r="AO25" s="20">
        <v>0</v>
      </c>
      <c r="AP25" s="20">
        <v>0</v>
      </c>
      <c r="AQ25" s="20">
        <v>1</v>
      </c>
      <c r="AR25" s="20">
        <v>0</v>
      </c>
      <c r="AS25" s="20">
        <v>0</v>
      </c>
      <c r="AT25" s="5">
        <f t="shared" si="4"/>
        <v>1</v>
      </c>
      <c r="AU25" s="25">
        <f>AM25*'Location Plan'!$B$60+AN25*'Location Plan'!$C$60+AO25*'Location Plan'!$D$60+AP25*'Location Plan'!$E$60+AQ25*'Location Plan'!$F$60+AR25*'Location Plan'!$G$60+AS25*'Location Plan'!$H$60</f>
        <v>2.5</v>
      </c>
      <c r="AV25" s="20">
        <v>5</v>
      </c>
      <c r="AW25" s="20">
        <v>3</v>
      </c>
      <c r="AX25" s="20">
        <v>0</v>
      </c>
      <c r="AY25" s="20">
        <v>0</v>
      </c>
      <c r="AZ25" s="20">
        <v>0</v>
      </c>
      <c r="BA25" s="20">
        <v>0</v>
      </c>
      <c r="BB25" s="20">
        <v>1</v>
      </c>
      <c r="BC25" s="5">
        <f t="shared" si="5"/>
        <v>9</v>
      </c>
      <c r="BD25" s="25">
        <f>AV25*'Location Plan'!$B$60+AW25*'Location Plan'!$C$60+AX25*'Location Plan'!$D$60+AY25*'Location Plan'!$E$60+AZ25*'Location Plan'!$F$60+BA25*'Location Plan'!$G$60+BB25*'Location Plan'!$H$60</f>
        <v>8.1999999999999993</v>
      </c>
    </row>
    <row r="26" spans="1:56" ht="13.5" customHeight="1">
      <c r="A26" s="127">
        <v>0.29861111111111099</v>
      </c>
      <c r="B26" s="128"/>
      <c r="C26" s="20">
        <v>0</v>
      </c>
      <c r="D26" s="20">
        <v>1</v>
      </c>
      <c r="E26" s="20">
        <v>0</v>
      </c>
      <c r="F26" s="20">
        <v>0</v>
      </c>
      <c r="G26" s="20">
        <v>0</v>
      </c>
      <c r="H26" s="20">
        <v>0</v>
      </c>
      <c r="I26" s="20">
        <v>0</v>
      </c>
      <c r="J26" s="5">
        <f t="shared" si="0"/>
        <v>1</v>
      </c>
      <c r="K26" s="25">
        <f>C26*'Location Plan'!$B$60+D26*'Location Plan'!$C$60+E26*'Location Plan'!$D$60+F26*'Location Plan'!$E$60+G26*'Location Plan'!$F$60+H26*'Location Plan'!$G$60+I26*'Location Plan'!$H$60</f>
        <v>1</v>
      </c>
      <c r="L26" s="20">
        <v>0</v>
      </c>
      <c r="M26" s="20">
        <v>0</v>
      </c>
      <c r="N26" s="20">
        <v>0</v>
      </c>
      <c r="O26" s="20">
        <v>0</v>
      </c>
      <c r="P26" s="20">
        <v>0</v>
      </c>
      <c r="Q26" s="20">
        <v>0</v>
      </c>
      <c r="R26" s="20">
        <v>0</v>
      </c>
      <c r="S26" s="5">
        <f t="shared" si="1"/>
        <v>0</v>
      </c>
      <c r="T26" s="25">
        <f>L26*'Location Plan'!$B$60+M26*'Location Plan'!$C$60+N26*'Location Plan'!$D$60+O26*'Location Plan'!$E$60+P26*'Location Plan'!$F$60+Q26*'Location Plan'!$G$60+R26*'Location Plan'!$H$60</f>
        <v>0</v>
      </c>
      <c r="U26" s="20">
        <v>0</v>
      </c>
      <c r="V26" s="20">
        <v>0</v>
      </c>
      <c r="W26" s="20">
        <v>0</v>
      </c>
      <c r="X26" s="20">
        <v>0</v>
      </c>
      <c r="Y26" s="20">
        <v>0</v>
      </c>
      <c r="Z26" s="20">
        <v>0</v>
      </c>
      <c r="AA26" s="20">
        <v>0</v>
      </c>
      <c r="AB26" s="5">
        <f t="shared" si="2"/>
        <v>0</v>
      </c>
      <c r="AC26" s="25">
        <f>U26*'Location Plan'!$B$60+V26*'Location Plan'!$C$60+W26*'Location Plan'!$D$60+X26*'Location Plan'!$E$60+Y26*'Location Plan'!$F$60+Z26*'Location Plan'!$G$60+AA26*'Location Plan'!$H$60</f>
        <v>0</v>
      </c>
      <c r="AD26" s="20">
        <v>3</v>
      </c>
      <c r="AE26" s="20">
        <v>1</v>
      </c>
      <c r="AF26" s="20">
        <v>0</v>
      </c>
      <c r="AG26" s="20">
        <v>0</v>
      </c>
      <c r="AH26" s="20">
        <v>0</v>
      </c>
      <c r="AI26" s="20">
        <v>1</v>
      </c>
      <c r="AJ26" s="20">
        <v>0</v>
      </c>
      <c r="AK26" s="5">
        <f t="shared" si="3"/>
        <v>5</v>
      </c>
      <c r="AL26" s="25">
        <f>AD26*'Location Plan'!$B$60+AE26*'Location Plan'!$C$60+AF26*'Location Plan'!$D$60+AG26*'Location Plan'!$E$60+AH26*'Location Plan'!$F$60+AI26*'Location Plan'!$G$60+AJ26*'Location Plan'!$H$60</f>
        <v>4.4000000000000004</v>
      </c>
      <c r="AM26" s="20">
        <v>0</v>
      </c>
      <c r="AN26" s="20">
        <v>0</v>
      </c>
      <c r="AO26" s="20">
        <v>0</v>
      </c>
      <c r="AP26" s="20">
        <v>0</v>
      </c>
      <c r="AQ26" s="20">
        <v>0</v>
      </c>
      <c r="AR26" s="20">
        <v>0</v>
      </c>
      <c r="AS26" s="20">
        <v>0</v>
      </c>
      <c r="AT26" s="5">
        <f t="shared" si="4"/>
        <v>0</v>
      </c>
      <c r="AU26" s="25">
        <f>AM26*'Location Plan'!$B$60+AN26*'Location Plan'!$C$60+AO26*'Location Plan'!$D$60+AP26*'Location Plan'!$E$60+AQ26*'Location Plan'!$F$60+AR26*'Location Plan'!$G$60+AS26*'Location Plan'!$H$60</f>
        <v>0</v>
      </c>
      <c r="AV26" s="20">
        <v>9</v>
      </c>
      <c r="AW26" s="20">
        <v>4</v>
      </c>
      <c r="AX26" s="20">
        <v>0</v>
      </c>
      <c r="AY26" s="20">
        <v>0</v>
      </c>
      <c r="AZ26" s="20">
        <v>0</v>
      </c>
      <c r="BA26" s="20">
        <v>0</v>
      </c>
      <c r="BB26" s="20">
        <v>0</v>
      </c>
      <c r="BC26" s="5">
        <f t="shared" si="5"/>
        <v>13</v>
      </c>
      <c r="BD26" s="25">
        <f>AV26*'Location Plan'!$B$60+AW26*'Location Plan'!$C$60+AX26*'Location Plan'!$D$60+AY26*'Location Plan'!$E$60+AZ26*'Location Plan'!$F$60+BA26*'Location Plan'!$G$60+BB26*'Location Plan'!$H$60</f>
        <v>13</v>
      </c>
    </row>
    <row r="27" spans="1:56" ht="13.5" customHeight="1">
      <c r="A27" s="127">
        <v>0.30208333333333298</v>
      </c>
      <c r="B27" s="128"/>
      <c r="C27" s="20">
        <v>1</v>
      </c>
      <c r="D27" s="20">
        <v>0</v>
      </c>
      <c r="E27" s="20">
        <v>1</v>
      </c>
      <c r="F27" s="20">
        <v>0</v>
      </c>
      <c r="G27" s="20">
        <v>0</v>
      </c>
      <c r="H27" s="20">
        <v>0</v>
      </c>
      <c r="I27" s="20">
        <v>0</v>
      </c>
      <c r="J27" s="5">
        <f t="shared" si="0"/>
        <v>2</v>
      </c>
      <c r="K27" s="25">
        <f>C27*'Location Plan'!$B$60+D27*'Location Plan'!$C$60+E27*'Location Plan'!$D$60+F27*'Location Plan'!$E$60+G27*'Location Plan'!$F$60+H27*'Location Plan'!$G$60+I27*'Location Plan'!$H$60</f>
        <v>2.9</v>
      </c>
      <c r="L27" s="20">
        <v>3</v>
      </c>
      <c r="M27" s="20">
        <v>0</v>
      </c>
      <c r="N27" s="20">
        <v>0</v>
      </c>
      <c r="O27" s="20">
        <v>0</v>
      </c>
      <c r="P27" s="20">
        <v>0</v>
      </c>
      <c r="Q27" s="20">
        <v>0</v>
      </c>
      <c r="R27" s="20">
        <v>0</v>
      </c>
      <c r="S27" s="5">
        <f t="shared" si="1"/>
        <v>3</v>
      </c>
      <c r="T27" s="25">
        <f>L27*'Location Plan'!$B$60+M27*'Location Plan'!$C$60+N27*'Location Plan'!$D$60+O27*'Location Plan'!$E$60+P27*'Location Plan'!$F$60+Q27*'Location Plan'!$G$60+R27*'Location Plan'!$H$60</f>
        <v>3</v>
      </c>
      <c r="U27" s="20">
        <v>0</v>
      </c>
      <c r="V27" s="20">
        <v>0</v>
      </c>
      <c r="W27" s="20">
        <v>0</v>
      </c>
      <c r="X27" s="20">
        <v>0</v>
      </c>
      <c r="Y27" s="20">
        <v>0</v>
      </c>
      <c r="Z27" s="20">
        <v>0</v>
      </c>
      <c r="AA27" s="20">
        <v>0</v>
      </c>
      <c r="AB27" s="5">
        <f t="shared" si="2"/>
        <v>0</v>
      </c>
      <c r="AC27" s="25">
        <f>U27*'Location Plan'!$B$60+V27*'Location Plan'!$C$60+W27*'Location Plan'!$D$60+X27*'Location Plan'!$E$60+Y27*'Location Plan'!$F$60+Z27*'Location Plan'!$G$60+AA27*'Location Plan'!$H$60</f>
        <v>0</v>
      </c>
      <c r="AD27" s="20">
        <v>7</v>
      </c>
      <c r="AE27" s="20">
        <v>3</v>
      </c>
      <c r="AF27" s="20">
        <v>0</v>
      </c>
      <c r="AG27" s="20">
        <v>0</v>
      </c>
      <c r="AH27" s="20">
        <v>0</v>
      </c>
      <c r="AI27" s="20">
        <v>0</v>
      </c>
      <c r="AJ27" s="20">
        <v>0</v>
      </c>
      <c r="AK27" s="5">
        <f t="shared" si="3"/>
        <v>10</v>
      </c>
      <c r="AL27" s="25">
        <f>AD27*'Location Plan'!$B$60+AE27*'Location Plan'!$C$60+AF27*'Location Plan'!$D$60+AG27*'Location Plan'!$E$60+AH27*'Location Plan'!$F$60+AI27*'Location Plan'!$G$60+AJ27*'Location Plan'!$H$60</f>
        <v>10</v>
      </c>
      <c r="AM27" s="20">
        <v>0</v>
      </c>
      <c r="AN27" s="20">
        <v>0</v>
      </c>
      <c r="AO27" s="20">
        <v>0</v>
      </c>
      <c r="AP27" s="20">
        <v>0</v>
      </c>
      <c r="AQ27" s="20">
        <v>0</v>
      </c>
      <c r="AR27" s="20">
        <v>0</v>
      </c>
      <c r="AS27" s="20">
        <v>0</v>
      </c>
      <c r="AT27" s="5">
        <f t="shared" si="4"/>
        <v>0</v>
      </c>
      <c r="AU27" s="25">
        <f>AM27*'Location Plan'!$B$60+AN27*'Location Plan'!$C$60+AO27*'Location Plan'!$D$60+AP27*'Location Plan'!$E$60+AQ27*'Location Plan'!$F$60+AR27*'Location Plan'!$G$60+AS27*'Location Plan'!$H$60</f>
        <v>0</v>
      </c>
      <c r="AV27" s="20">
        <v>0</v>
      </c>
      <c r="AW27" s="20">
        <v>1</v>
      </c>
      <c r="AX27" s="20">
        <v>1</v>
      </c>
      <c r="AY27" s="20">
        <v>0</v>
      </c>
      <c r="AZ27" s="20">
        <v>0</v>
      </c>
      <c r="BA27" s="20">
        <v>0</v>
      </c>
      <c r="BB27" s="20">
        <v>0</v>
      </c>
      <c r="BC27" s="5">
        <f t="shared" si="5"/>
        <v>2</v>
      </c>
      <c r="BD27" s="25">
        <f>AV27*'Location Plan'!$B$60+AW27*'Location Plan'!$C$60+AX27*'Location Plan'!$D$60+AY27*'Location Plan'!$E$60+AZ27*'Location Plan'!$F$60+BA27*'Location Plan'!$G$60+BB27*'Location Plan'!$H$60</f>
        <v>2.9</v>
      </c>
    </row>
    <row r="28" spans="1:56" ht="13.5" customHeight="1">
      <c r="A28" s="127">
        <v>0.30555555555555503</v>
      </c>
      <c r="B28" s="128"/>
      <c r="C28" s="20">
        <v>0</v>
      </c>
      <c r="D28" s="20">
        <v>1</v>
      </c>
      <c r="E28" s="20">
        <v>0</v>
      </c>
      <c r="F28" s="20">
        <v>0</v>
      </c>
      <c r="G28" s="20">
        <v>0</v>
      </c>
      <c r="H28" s="20">
        <v>0</v>
      </c>
      <c r="I28" s="20">
        <v>0</v>
      </c>
      <c r="J28" s="5">
        <f t="shared" si="0"/>
        <v>1</v>
      </c>
      <c r="K28" s="25">
        <f>C28*'Location Plan'!$B$60+D28*'Location Plan'!$C$60+E28*'Location Plan'!$D$60+F28*'Location Plan'!$E$60+G28*'Location Plan'!$F$60+H28*'Location Plan'!$G$60+I28*'Location Plan'!$H$60</f>
        <v>1</v>
      </c>
      <c r="L28" s="20">
        <v>0</v>
      </c>
      <c r="M28" s="20">
        <v>0</v>
      </c>
      <c r="N28" s="20">
        <v>0</v>
      </c>
      <c r="O28" s="20">
        <v>0</v>
      </c>
      <c r="P28" s="20">
        <v>0</v>
      </c>
      <c r="Q28" s="20">
        <v>0</v>
      </c>
      <c r="R28" s="20">
        <v>0</v>
      </c>
      <c r="S28" s="5">
        <f t="shared" si="1"/>
        <v>0</v>
      </c>
      <c r="T28" s="25">
        <f>L28*'Location Plan'!$B$60+M28*'Location Plan'!$C$60+N28*'Location Plan'!$D$60+O28*'Location Plan'!$E$60+P28*'Location Plan'!$F$60+Q28*'Location Plan'!$G$60+R28*'Location Plan'!$H$60</f>
        <v>0</v>
      </c>
      <c r="U28" s="20">
        <v>0</v>
      </c>
      <c r="V28" s="20">
        <v>0</v>
      </c>
      <c r="W28" s="20">
        <v>0</v>
      </c>
      <c r="X28" s="20">
        <v>0</v>
      </c>
      <c r="Y28" s="20">
        <v>0</v>
      </c>
      <c r="Z28" s="20">
        <v>0</v>
      </c>
      <c r="AA28" s="20">
        <v>0</v>
      </c>
      <c r="AB28" s="5">
        <f t="shared" si="2"/>
        <v>0</v>
      </c>
      <c r="AC28" s="25">
        <f>U28*'Location Plan'!$B$60+V28*'Location Plan'!$C$60+W28*'Location Plan'!$D$60+X28*'Location Plan'!$E$60+Y28*'Location Plan'!$F$60+Z28*'Location Plan'!$G$60+AA28*'Location Plan'!$H$60</f>
        <v>0</v>
      </c>
      <c r="AD28" s="20">
        <v>9</v>
      </c>
      <c r="AE28" s="20">
        <v>3</v>
      </c>
      <c r="AF28" s="20">
        <v>0</v>
      </c>
      <c r="AG28" s="20">
        <v>0</v>
      </c>
      <c r="AH28" s="20">
        <v>0</v>
      </c>
      <c r="AI28" s="20">
        <v>0</v>
      </c>
      <c r="AJ28" s="20">
        <v>0</v>
      </c>
      <c r="AK28" s="5">
        <f t="shared" si="3"/>
        <v>12</v>
      </c>
      <c r="AL28" s="25">
        <f>AD28*'Location Plan'!$B$60+AE28*'Location Plan'!$C$60+AF28*'Location Plan'!$D$60+AG28*'Location Plan'!$E$60+AH28*'Location Plan'!$F$60+AI28*'Location Plan'!$G$60+AJ28*'Location Plan'!$H$60</f>
        <v>12</v>
      </c>
      <c r="AM28" s="20">
        <v>2</v>
      </c>
      <c r="AN28" s="20">
        <v>0</v>
      </c>
      <c r="AO28" s="20">
        <v>0</v>
      </c>
      <c r="AP28" s="20">
        <v>0</v>
      </c>
      <c r="AQ28" s="20">
        <v>0</v>
      </c>
      <c r="AR28" s="20">
        <v>0</v>
      </c>
      <c r="AS28" s="20">
        <v>0</v>
      </c>
      <c r="AT28" s="5">
        <f t="shared" si="4"/>
        <v>2</v>
      </c>
      <c r="AU28" s="25">
        <f>AM28*'Location Plan'!$B$60+AN28*'Location Plan'!$C$60+AO28*'Location Plan'!$D$60+AP28*'Location Plan'!$E$60+AQ28*'Location Plan'!$F$60+AR28*'Location Plan'!$G$60+AS28*'Location Plan'!$H$60</f>
        <v>2</v>
      </c>
      <c r="AV28" s="20">
        <v>7</v>
      </c>
      <c r="AW28" s="20">
        <v>0</v>
      </c>
      <c r="AX28" s="20">
        <v>1</v>
      </c>
      <c r="AY28" s="20">
        <v>0</v>
      </c>
      <c r="AZ28" s="20">
        <v>0</v>
      </c>
      <c r="BA28" s="20">
        <v>0</v>
      </c>
      <c r="BB28" s="20">
        <v>1</v>
      </c>
      <c r="BC28" s="5">
        <f t="shared" si="5"/>
        <v>9</v>
      </c>
      <c r="BD28" s="25">
        <f>AV28*'Location Plan'!$B$60+AW28*'Location Plan'!$C$60+AX28*'Location Plan'!$D$60+AY28*'Location Plan'!$E$60+AZ28*'Location Plan'!$F$60+BA28*'Location Plan'!$G$60+BB28*'Location Plan'!$H$60</f>
        <v>9.1</v>
      </c>
    </row>
    <row r="29" spans="1:56" ht="13.5" customHeight="1">
      <c r="A29" s="127">
        <v>0.30902777777777801</v>
      </c>
      <c r="B29" s="128"/>
      <c r="C29" s="20">
        <v>1</v>
      </c>
      <c r="D29" s="20">
        <v>0</v>
      </c>
      <c r="E29" s="20">
        <v>0</v>
      </c>
      <c r="F29" s="20">
        <v>0</v>
      </c>
      <c r="G29" s="20">
        <v>0</v>
      </c>
      <c r="H29" s="20">
        <v>0</v>
      </c>
      <c r="I29" s="20">
        <v>0</v>
      </c>
      <c r="J29" s="5">
        <f t="shared" si="0"/>
        <v>1</v>
      </c>
      <c r="K29" s="25">
        <f>C29*'Location Plan'!$B$60+D29*'Location Plan'!$C$60+E29*'Location Plan'!$D$60+F29*'Location Plan'!$E$60+G29*'Location Plan'!$F$60+H29*'Location Plan'!$G$60+I29*'Location Plan'!$H$60</f>
        <v>1</v>
      </c>
      <c r="L29" s="20">
        <v>0</v>
      </c>
      <c r="M29" s="20">
        <v>0</v>
      </c>
      <c r="N29" s="20">
        <v>0</v>
      </c>
      <c r="O29" s="20">
        <v>0</v>
      </c>
      <c r="P29" s="20">
        <v>0</v>
      </c>
      <c r="Q29" s="20">
        <v>0</v>
      </c>
      <c r="R29" s="20">
        <v>0</v>
      </c>
      <c r="S29" s="5">
        <f t="shared" si="1"/>
        <v>0</v>
      </c>
      <c r="T29" s="25">
        <f>L29*'Location Plan'!$B$60+M29*'Location Plan'!$C$60+N29*'Location Plan'!$D$60+O29*'Location Plan'!$E$60+P29*'Location Plan'!$F$60+Q29*'Location Plan'!$G$60+R29*'Location Plan'!$H$60</f>
        <v>0</v>
      </c>
      <c r="U29" s="20">
        <v>0</v>
      </c>
      <c r="V29" s="20">
        <v>0</v>
      </c>
      <c r="W29" s="20">
        <v>0</v>
      </c>
      <c r="X29" s="20">
        <v>0</v>
      </c>
      <c r="Y29" s="20">
        <v>0</v>
      </c>
      <c r="Z29" s="20">
        <v>0</v>
      </c>
      <c r="AA29" s="20">
        <v>0</v>
      </c>
      <c r="AB29" s="5">
        <f t="shared" si="2"/>
        <v>0</v>
      </c>
      <c r="AC29" s="25">
        <f>U29*'Location Plan'!$B$60+V29*'Location Plan'!$C$60+W29*'Location Plan'!$D$60+X29*'Location Plan'!$E$60+Y29*'Location Plan'!$F$60+Z29*'Location Plan'!$G$60+AA29*'Location Plan'!$H$60</f>
        <v>0</v>
      </c>
      <c r="AD29" s="20">
        <v>3</v>
      </c>
      <c r="AE29" s="20">
        <v>4</v>
      </c>
      <c r="AF29" s="20">
        <v>0</v>
      </c>
      <c r="AG29" s="20">
        <v>0</v>
      </c>
      <c r="AH29" s="20">
        <v>1</v>
      </c>
      <c r="AI29" s="20">
        <v>0</v>
      </c>
      <c r="AJ29" s="20">
        <v>0</v>
      </c>
      <c r="AK29" s="5">
        <f t="shared" si="3"/>
        <v>8</v>
      </c>
      <c r="AL29" s="25">
        <f>AD29*'Location Plan'!$B$60+AE29*'Location Plan'!$C$60+AF29*'Location Plan'!$D$60+AG29*'Location Plan'!$E$60+AH29*'Location Plan'!$F$60+AI29*'Location Plan'!$G$60+AJ29*'Location Plan'!$H$60</f>
        <v>9.5</v>
      </c>
      <c r="AM29" s="20">
        <v>0</v>
      </c>
      <c r="AN29" s="20">
        <v>0</v>
      </c>
      <c r="AO29" s="20">
        <v>0</v>
      </c>
      <c r="AP29" s="20">
        <v>0</v>
      </c>
      <c r="AQ29" s="20">
        <v>0</v>
      </c>
      <c r="AR29" s="20">
        <v>0</v>
      </c>
      <c r="AS29" s="20">
        <v>0</v>
      </c>
      <c r="AT29" s="5">
        <f t="shared" si="4"/>
        <v>0</v>
      </c>
      <c r="AU29" s="25">
        <f>AM29*'Location Plan'!$B$60+AN29*'Location Plan'!$C$60+AO29*'Location Plan'!$D$60+AP29*'Location Plan'!$E$60+AQ29*'Location Plan'!$F$60+AR29*'Location Plan'!$G$60+AS29*'Location Plan'!$H$60</f>
        <v>0</v>
      </c>
      <c r="AV29" s="20">
        <v>8</v>
      </c>
      <c r="AW29" s="20">
        <v>0</v>
      </c>
      <c r="AX29" s="20">
        <v>0</v>
      </c>
      <c r="AY29" s="20">
        <v>0</v>
      </c>
      <c r="AZ29" s="20">
        <v>0</v>
      </c>
      <c r="BA29" s="20">
        <v>0</v>
      </c>
      <c r="BB29" s="20">
        <v>0</v>
      </c>
      <c r="BC29" s="5">
        <f t="shared" si="5"/>
        <v>8</v>
      </c>
      <c r="BD29" s="25">
        <f>AV29*'Location Plan'!$B$60+AW29*'Location Plan'!$C$60+AX29*'Location Plan'!$D$60+AY29*'Location Plan'!$E$60+AZ29*'Location Plan'!$F$60+BA29*'Location Plan'!$G$60+BB29*'Location Plan'!$H$60</f>
        <v>8</v>
      </c>
    </row>
    <row r="30" spans="1:56" ht="13.5" customHeight="1">
      <c r="A30" s="127">
        <v>0.3125</v>
      </c>
      <c r="B30" s="128"/>
      <c r="C30" s="20">
        <v>0</v>
      </c>
      <c r="D30" s="20">
        <v>1</v>
      </c>
      <c r="E30" s="20">
        <v>0</v>
      </c>
      <c r="F30" s="20">
        <v>0</v>
      </c>
      <c r="G30" s="20">
        <v>0</v>
      </c>
      <c r="H30" s="20">
        <v>0</v>
      </c>
      <c r="I30" s="20">
        <v>1</v>
      </c>
      <c r="J30" s="5">
        <f t="shared" si="0"/>
        <v>2</v>
      </c>
      <c r="K30" s="25">
        <f>C30*'Location Plan'!$B$60+D30*'Location Plan'!$C$60+E30*'Location Plan'!$D$60+F30*'Location Plan'!$E$60+G30*'Location Plan'!$F$60+H30*'Location Plan'!$G$60+I30*'Location Plan'!$H$60</f>
        <v>1.2</v>
      </c>
      <c r="L30" s="20">
        <v>2</v>
      </c>
      <c r="M30" s="20">
        <v>1</v>
      </c>
      <c r="N30" s="20">
        <v>0</v>
      </c>
      <c r="O30" s="20">
        <v>0</v>
      </c>
      <c r="P30" s="20">
        <v>0</v>
      </c>
      <c r="Q30" s="20">
        <v>0</v>
      </c>
      <c r="R30" s="20">
        <v>0</v>
      </c>
      <c r="S30" s="5">
        <f t="shared" si="1"/>
        <v>3</v>
      </c>
      <c r="T30" s="25">
        <f>L30*'Location Plan'!$B$60+M30*'Location Plan'!$C$60+N30*'Location Plan'!$D$60+O30*'Location Plan'!$E$60+P30*'Location Plan'!$F$60+Q30*'Location Plan'!$G$60+R30*'Location Plan'!$H$60</f>
        <v>3</v>
      </c>
      <c r="U30" s="20">
        <v>0</v>
      </c>
      <c r="V30" s="20">
        <v>0</v>
      </c>
      <c r="W30" s="20">
        <v>0</v>
      </c>
      <c r="X30" s="20">
        <v>0</v>
      </c>
      <c r="Y30" s="20">
        <v>0</v>
      </c>
      <c r="Z30" s="20">
        <v>0</v>
      </c>
      <c r="AA30" s="20">
        <v>0</v>
      </c>
      <c r="AB30" s="5">
        <f t="shared" si="2"/>
        <v>0</v>
      </c>
      <c r="AC30" s="25">
        <f>U30*'Location Plan'!$B$60+V30*'Location Plan'!$C$60+W30*'Location Plan'!$D$60+X30*'Location Plan'!$E$60+Y30*'Location Plan'!$F$60+Z30*'Location Plan'!$G$60+AA30*'Location Plan'!$H$60</f>
        <v>0</v>
      </c>
      <c r="AD30" s="20">
        <v>5</v>
      </c>
      <c r="AE30" s="20">
        <v>0</v>
      </c>
      <c r="AF30" s="20">
        <v>0</v>
      </c>
      <c r="AG30" s="20">
        <v>0</v>
      </c>
      <c r="AH30" s="20">
        <v>0</v>
      </c>
      <c r="AI30" s="20">
        <v>0</v>
      </c>
      <c r="AJ30" s="20">
        <v>0</v>
      </c>
      <c r="AK30" s="5">
        <f t="shared" si="3"/>
        <v>5</v>
      </c>
      <c r="AL30" s="25">
        <f>AD30*'Location Plan'!$B$60+AE30*'Location Plan'!$C$60+AF30*'Location Plan'!$D$60+AG30*'Location Plan'!$E$60+AH30*'Location Plan'!$F$60+AI30*'Location Plan'!$G$60+AJ30*'Location Plan'!$H$60</f>
        <v>5</v>
      </c>
      <c r="AM30" s="20">
        <v>0</v>
      </c>
      <c r="AN30" s="20">
        <v>0</v>
      </c>
      <c r="AO30" s="20">
        <v>0</v>
      </c>
      <c r="AP30" s="20">
        <v>0</v>
      </c>
      <c r="AQ30" s="20">
        <v>0</v>
      </c>
      <c r="AR30" s="20">
        <v>0</v>
      </c>
      <c r="AS30" s="20">
        <v>0</v>
      </c>
      <c r="AT30" s="5">
        <f t="shared" si="4"/>
        <v>0</v>
      </c>
      <c r="AU30" s="25">
        <f>AM30*'Location Plan'!$B$60+AN30*'Location Plan'!$C$60+AO30*'Location Plan'!$D$60+AP30*'Location Plan'!$E$60+AQ30*'Location Plan'!$F$60+AR30*'Location Plan'!$G$60+AS30*'Location Plan'!$H$60</f>
        <v>0</v>
      </c>
      <c r="AV30" s="20">
        <v>2</v>
      </c>
      <c r="AW30" s="20">
        <v>4</v>
      </c>
      <c r="AX30" s="20">
        <v>0</v>
      </c>
      <c r="AY30" s="20">
        <v>0</v>
      </c>
      <c r="AZ30" s="20">
        <v>0</v>
      </c>
      <c r="BA30" s="20">
        <v>0</v>
      </c>
      <c r="BB30" s="20">
        <v>0</v>
      </c>
      <c r="BC30" s="5">
        <f t="shared" si="5"/>
        <v>6</v>
      </c>
      <c r="BD30" s="25">
        <f>AV30*'Location Plan'!$B$60+AW30*'Location Plan'!$C$60+AX30*'Location Plan'!$D$60+AY30*'Location Plan'!$E$60+AZ30*'Location Plan'!$F$60+BA30*'Location Plan'!$G$60+BB30*'Location Plan'!$H$60</f>
        <v>6</v>
      </c>
    </row>
    <row r="31" spans="1:56" ht="13.5" customHeight="1">
      <c r="A31" s="127">
        <v>0.31597222222222199</v>
      </c>
      <c r="B31" s="128"/>
      <c r="C31" s="20">
        <v>2</v>
      </c>
      <c r="D31" s="20">
        <v>1</v>
      </c>
      <c r="E31" s="20">
        <v>0</v>
      </c>
      <c r="F31" s="20">
        <v>0</v>
      </c>
      <c r="G31" s="20">
        <v>0</v>
      </c>
      <c r="H31" s="20">
        <v>0</v>
      </c>
      <c r="I31" s="20">
        <v>0</v>
      </c>
      <c r="J31" s="5">
        <f t="shared" si="0"/>
        <v>3</v>
      </c>
      <c r="K31" s="25">
        <f>C31*'Location Plan'!$B$60+D31*'Location Plan'!$C$60+E31*'Location Plan'!$D$60+F31*'Location Plan'!$E$60+G31*'Location Plan'!$F$60+H31*'Location Plan'!$G$60+I31*'Location Plan'!$H$60</f>
        <v>3</v>
      </c>
      <c r="L31" s="20">
        <v>0</v>
      </c>
      <c r="M31" s="20">
        <v>0</v>
      </c>
      <c r="N31" s="20">
        <v>0</v>
      </c>
      <c r="O31" s="20">
        <v>0</v>
      </c>
      <c r="P31" s="20">
        <v>0</v>
      </c>
      <c r="Q31" s="20">
        <v>0</v>
      </c>
      <c r="R31" s="20">
        <v>0</v>
      </c>
      <c r="S31" s="5">
        <f t="shared" si="1"/>
        <v>0</v>
      </c>
      <c r="T31" s="25">
        <f>L31*'Location Plan'!$B$60+M31*'Location Plan'!$C$60+N31*'Location Plan'!$D$60+O31*'Location Plan'!$E$60+P31*'Location Plan'!$F$60+Q31*'Location Plan'!$G$60+R31*'Location Plan'!$H$60</f>
        <v>0</v>
      </c>
      <c r="U31" s="20">
        <v>0</v>
      </c>
      <c r="V31" s="20">
        <v>0</v>
      </c>
      <c r="W31" s="20">
        <v>0</v>
      </c>
      <c r="X31" s="20">
        <v>0</v>
      </c>
      <c r="Y31" s="20">
        <v>0</v>
      </c>
      <c r="Z31" s="20">
        <v>0</v>
      </c>
      <c r="AA31" s="20">
        <v>0</v>
      </c>
      <c r="AB31" s="5">
        <f t="shared" si="2"/>
        <v>0</v>
      </c>
      <c r="AC31" s="25">
        <f>U31*'Location Plan'!$B$60+V31*'Location Plan'!$C$60+W31*'Location Plan'!$D$60+X31*'Location Plan'!$E$60+Y31*'Location Plan'!$F$60+Z31*'Location Plan'!$G$60+AA31*'Location Plan'!$H$60</f>
        <v>0</v>
      </c>
      <c r="AD31" s="20">
        <v>12</v>
      </c>
      <c r="AE31" s="20">
        <v>2</v>
      </c>
      <c r="AF31" s="20">
        <v>0</v>
      </c>
      <c r="AG31" s="20">
        <v>0</v>
      </c>
      <c r="AH31" s="20">
        <v>0</v>
      </c>
      <c r="AI31" s="20">
        <v>1</v>
      </c>
      <c r="AJ31" s="20">
        <v>0</v>
      </c>
      <c r="AK31" s="5">
        <f t="shared" si="3"/>
        <v>15</v>
      </c>
      <c r="AL31" s="25">
        <f>AD31*'Location Plan'!$B$60+AE31*'Location Plan'!$C$60+AF31*'Location Plan'!$D$60+AG31*'Location Plan'!$E$60+AH31*'Location Plan'!$F$60+AI31*'Location Plan'!$G$60+AJ31*'Location Plan'!$H$60</f>
        <v>14.4</v>
      </c>
      <c r="AM31" s="20">
        <v>2</v>
      </c>
      <c r="AN31" s="20">
        <v>0</v>
      </c>
      <c r="AO31" s="20">
        <v>0</v>
      </c>
      <c r="AP31" s="20">
        <v>0</v>
      </c>
      <c r="AQ31" s="20">
        <v>0</v>
      </c>
      <c r="AR31" s="20">
        <v>0</v>
      </c>
      <c r="AS31" s="20">
        <v>0</v>
      </c>
      <c r="AT31" s="5">
        <f t="shared" si="4"/>
        <v>2</v>
      </c>
      <c r="AU31" s="25">
        <f>AM31*'Location Plan'!$B$60+AN31*'Location Plan'!$C$60+AO31*'Location Plan'!$D$60+AP31*'Location Plan'!$E$60+AQ31*'Location Plan'!$F$60+AR31*'Location Plan'!$G$60+AS31*'Location Plan'!$H$60</f>
        <v>2</v>
      </c>
      <c r="AV31" s="20">
        <v>3</v>
      </c>
      <c r="AW31" s="20">
        <v>0</v>
      </c>
      <c r="AX31" s="20">
        <v>1</v>
      </c>
      <c r="AY31" s="20">
        <v>0</v>
      </c>
      <c r="AZ31" s="20">
        <v>0</v>
      </c>
      <c r="BA31" s="20">
        <v>0</v>
      </c>
      <c r="BB31" s="20">
        <v>0</v>
      </c>
      <c r="BC31" s="5">
        <f t="shared" si="5"/>
        <v>4</v>
      </c>
      <c r="BD31" s="25">
        <f>AV31*'Location Plan'!$B$60+AW31*'Location Plan'!$C$60+AX31*'Location Plan'!$D$60+AY31*'Location Plan'!$E$60+AZ31*'Location Plan'!$F$60+BA31*'Location Plan'!$G$60+BB31*'Location Plan'!$H$60</f>
        <v>4.9000000000000004</v>
      </c>
    </row>
    <row r="32" spans="1:56" ht="13.5" customHeight="1">
      <c r="A32" s="127">
        <v>0.31944444444444398</v>
      </c>
      <c r="B32" s="128"/>
      <c r="C32" s="20">
        <v>2</v>
      </c>
      <c r="D32" s="20">
        <v>0</v>
      </c>
      <c r="E32" s="20">
        <v>0</v>
      </c>
      <c r="F32" s="20">
        <v>0</v>
      </c>
      <c r="G32" s="20">
        <v>0</v>
      </c>
      <c r="H32" s="20">
        <v>0</v>
      </c>
      <c r="I32" s="20">
        <v>0</v>
      </c>
      <c r="J32" s="5">
        <f t="shared" si="0"/>
        <v>2</v>
      </c>
      <c r="K32" s="25">
        <f>C32*'Location Plan'!$B$60+D32*'Location Plan'!$C$60+E32*'Location Plan'!$D$60+F32*'Location Plan'!$E$60+G32*'Location Plan'!$F$60+H32*'Location Plan'!$G$60+I32*'Location Plan'!$H$60</f>
        <v>2</v>
      </c>
      <c r="L32" s="20">
        <v>1</v>
      </c>
      <c r="M32" s="20">
        <v>0</v>
      </c>
      <c r="N32" s="20">
        <v>1</v>
      </c>
      <c r="O32" s="20">
        <v>0</v>
      </c>
      <c r="P32" s="20">
        <v>0</v>
      </c>
      <c r="Q32" s="20">
        <v>0</v>
      </c>
      <c r="R32" s="20">
        <v>0</v>
      </c>
      <c r="S32" s="5">
        <f t="shared" si="1"/>
        <v>2</v>
      </c>
      <c r="T32" s="25">
        <f>L32*'Location Plan'!$B$60+M32*'Location Plan'!$C$60+N32*'Location Plan'!$D$60+O32*'Location Plan'!$E$60+P32*'Location Plan'!$F$60+Q32*'Location Plan'!$G$60+R32*'Location Plan'!$H$60</f>
        <v>2.9</v>
      </c>
      <c r="U32" s="20">
        <v>1</v>
      </c>
      <c r="V32" s="20">
        <v>0</v>
      </c>
      <c r="W32" s="20">
        <v>0</v>
      </c>
      <c r="X32" s="20">
        <v>0</v>
      </c>
      <c r="Y32" s="20">
        <v>0</v>
      </c>
      <c r="Z32" s="20">
        <v>0</v>
      </c>
      <c r="AA32" s="20">
        <v>0</v>
      </c>
      <c r="AB32" s="5">
        <f t="shared" si="2"/>
        <v>1</v>
      </c>
      <c r="AC32" s="25">
        <f>U32*'Location Plan'!$B$60+V32*'Location Plan'!$C$60+W32*'Location Plan'!$D$60+X32*'Location Plan'!$E$60+Y32*'Location Plan'!$F$60+Z32*'Location Plan'!$G$60+AA32*'Location Plan'!$H$60</f>
        <v>1</v>
      </c>
      <c r="AD32" s="20">
        <v>4</v>
      </c>
      <c r="AE32" s="20">
        <v>4</v>
      </c>
      <c r="AF32" s="20">
        <v>0</v>
      </c>
      <c r="AG32" s="20">
        <v>0</v>
      </c>
      <c r="AH32" s="20">
        <v>0</v>
      </c>
      <c r="AI32" s="20">
        <v>0</v>
      </c>
      <c r="AJ32" s="20">
        <v>1</v>
      </c>
      <c r="AK32" s="5">
        <f t="shared" si="3"/>
        <v>9</v>
      </c>
      <c r="AL32" s="25">
        <f>AD32*'Location Plan'!$B$60+AE32*'Location Plan'!$C$60+AF32*'Location Plan'!$D$60+AG32*'Location Plan'!$E$60+AH32*'Location Plan'!$F$60+AI32*'Location Plan'!$G$60+AJ32*'Location Plan'!$H$60</f>
        <v>8.1999999999999993</v>
      </c>
      <c r="AM32" s="20">
        <v>0</v>
      </c>
      <c r="AN32" s="20">
        <v>0</v>
      </c>
      <c r="AO32" s="20">
        <v>0</v>
      </c>
      <c r="AP32" s="20">
        <v>0</v>
      </c>
      <c r="AQ32" s="20">
        <v>0</v>
      </c>
      <c r="AR32" s="20">
        <v>0</v>
      </c>
      <c r="AS32" s="20">
        <v>0</v>
      </c>
      <c r="AT32" s="5">
        <f t="shared" si="4"/>
        <v>0</v>
      </c>
      <c r="AU32" s="25">
        <f>AM32*'Location Plan'!$B$60+AN32*'Location Plan'!$C$60+AO32*'Location Plan'!$D$60+AP32*'Location Plan'!$E$60+AQ32*'Location Plan'!$F$60+AR32*'Location Plan'!$G$60+AS32*'Location Plan'!$H$60</f>
        <v>0</v>
      </c>
      <c r="AV32" s="20">
        <v>5</v>
      </c>
      <c r="AW32" s="20">
        <v>0</v>
      </c>
      <c r="AX32" s="20">
        <v>0</v>
      </c>
      <c r="AY32" s="20">
        <v>0</v>
      </c>
      <c r="AZ32" s="20">
        <v>0</v>
      </c>
      <c r="BA32" s="20">
        <v>1</v>
      </c>
      <c r="BB32" s="20">
        <v>0</v>
      </c>
      <c r="BC32" s="5">
        <f t="shared" si="5"/>
        <v>6</v>
      </c>
      <c r="BD32" s="25">
        <f>AV32*'Location Plan'!$B$60+AW32*'Location Plan'!$C$60+AX32*'Location Plan'!$D$60+AY32*'Location Plan'!$E$60+AZ32*'Location Plan'!$F$60+BA32*'Location Plan'!$G$60+BB32*'Location Plan'!$H$60</f>
        <v>5.4</v>
      </c>
    </row>
    <row r="33" spans="1:56" ht="13.5" customHeight="1">
      <c r="A33" s="127">
        <v>0.32291666666666602</v>
      </c>
      <c r="B33" s="128"/>
      <c r="C33" s="20">
        <v>1</v>
      </c>
      <c r="D33" s="20">
        <v>0</v>
      </c>
      <c r="E33" s="20">
        <v>0</v>
      </c>
      <c r="F33" s="20">
        <v>0</v>
      </c>
      <c r="G33" s="20">
        <v>0</v>
      </c>
      <c r="H33" s="20">
        <v>0</v>
      </c>
      <c r="I33" s="20">
        <v>0</v>
      </c>
      <c r="J33" s="5">
        <f t="shared" si="0"/>
        <v>1</v>
      </c>
      <c r="K33" s="25">
        <f>C33*'Location Plan'!$B$60+D33*'Location Plan'!$C$60+E33*'Location Plan'!$D$60+F33*'Location Plan'!$E$60+G33*'Location Plan'!$F$60+H33*'Location Plan'!$G$60+I33*'Location Plan'!$H$60</f>
        <v>1</v>
      </c>
      <c r="L33" s="20">
        <v>1</v>
      </c>
      <c r="M33" s="20">
        <v>0</v>
      </c>
      <c r="N33" s="20">
        <v>0</v>
      </c>
      <c r="O33" s="20">
        <v>0</v>
      </c>
      <c r="P33" s="20">
        <v>0</v>
      </c>
      <c r="Q33" s="20">
        <v>0</v>
      </c>
      <c r="R33" s="20">
        <v>0</v>
      </c>
      <c r="S33" s="5">
        <f t="shared" si="1"/>
        <v>1</v>
      </c>
      <c r="T33" s="25">
        <f>L33*'Location Plan'!$B$60+M33*'Location Plan'!$C$60+N33*'Location Plan'!$D$60+O33*'Location Plan'!$E$60+P33*'Location Plan'!$F$60+Q33*'Location Plan'!$G$60+R33*'Location Plan'!$H$60</f>
        <v>1</v>
      </c>
      <c r="U33" s="20">
        <v>0</v>
      </c>
      <c r="V33" s="20">
        <v>0</v>
      </c>
      <c r="W33" s="20">
        <v>0</v>
      </c>
      <c r="X33" s="20">
        <v>0</v>
      </c>
      <c r="Y33" s="20">
        <v>0</v>
      </c>
      <c r="Z33" s="20">
        <v>0</v>
      </c>
      <c r="AA33" s="20">
        <v>0</v>
      </c>
      <c r="AB33" s="5">
        <f t="shared" si="2"/>
        <v>0</v>
      </c>
      <c r="AC33" s="25">
        <f>U33*'Location Plan'!$B$60+V33*'Location Plan'!$C$60+W33*'Location Plan'!$D$60+X33*'Location Plan'!$E$60+Y33*'Location Plan'!$F$60+Z33*'Location Plan'!$G$60+AA33*'Location Plan'!$H$60</f>
        <v>0</v>
      </c>
      <c r="AD33" s="20">
        <v>2</v>
      </c>
      <c r="AE33" s="20">
        <v>2</v>
      </c>
      <c r="AF33" s="20">
        <v>1</v>
      </c>
      <c r="AG33" s="20">
        <v>0</v>
      </c>
      <c r="AH33" s="20">
        <v>0</v>
      </c>
      <c r="AI33" s="20">
        <v>0</v>
      </c>
      <c r="AJ33" s="20">
        <v>1</v>
      </c>
      <c r="AK33" s="5">
        <f t="shared" si="3"/>
        <v>6</v>
      </c>
      <c r="AL33" s="25">
        <f>AD33*'Location Plan'!$B$60+AE33*'Location Plan'!$C$60+AF33*'Location Plan'!$D$60+AG33*'Location Plan'!$E$60+AH33*'Location Plan'!$F$60+AI33*'Location Plan'!$G$60+AJ33*'Location Plan'!$H$60</f>
        <v>6.1000000000000005</v>
      </c>
      <c r="AM33" s="20">
        <v>4</v>
      </c>
      <c r="AN33" s="20">
        <v>0</v>
      </c>
      <c r="AO33" s="20">
        <v>0</v>
      </c>
      <c r="AP33" s="20">
        <v>0</v>
      </c>
      <c r="AQ33" s="20">
        <v>0</v>
      </c>
      <c r="AR33" s="20">
        <v>0</v>
      </c>
      <c r="AS33" s="20">
        <v>0</v>
      </c>
      <c r="AT33" s="5">
        <f t="shared" si="4"/>
        <v>4</v>
      </c>
      <c r="AU33" s="25">
        <f>AM33*'Location Plan'!$B$60+AN33*'Location Plan'!$C$60+AO33*'Location Plan'!$D$60+AP33*'Location Plan'!$E$60+AQ33*'Location Plan'!$F$60+AR33*'Location Plan'!$G$60+AS33*'Location Plan'!$H$60</f>
        <v>4</v>
      </c>
      <c r="AV33" s="20">
        <v>10</v>
      </c>
      <c r="AW33" s="20">
        <v>0</v>
      </c>
      <c r="AX33" s="20">
        <v>0</v>
      </c>
      <c r="AY33" s="20">
        <v>0</v>
      </c>
      <c r="AZ33" s="20">
        <v>0</v>
      </c>
      <c r="BA33" s="20">
        <v>0</v>
      </c>
      <c r="BB33" s="20">
        <v>0</v>
      </c>
      <c r="BC33" s="5">
        <f t="shared" si="5"/>
        <v>10</v>
      </c>
      <c r="BD33" s="25">
        <f>AV33*'Location Plan'!$B$60+AW33*'Location Plan'!$C$60+AX33*'Location Plan'!$D$60+AY33*'Location Plan'!$E$60+AZ33*'Location Plan'!$F$60+BA33*'Location Plan'!$G$60+BB33*'Location Plan'!$H$60</f>
        <v>10</v>
      </c>
    </row>
    <row r="34" spans="1:56" ht="13.5" customHeight="1">
      <c r="A34" s="127">
        <v>0.32638888888888901</v>
      </c>
      <c r="B34" s="128"/>
      <c r="C34" s="20">
        <v>2</v>
      </c>
      <c r="D34" s="20">
        <v>0</v>
      </c>
      <c r="E34" s="20">
        <v>0</v>
      </c>
      <c r="F34" s="20">
        <v>0</v>
      </c>
      <c r="G34" s="20">
        <v>0</v>
      </c>
      <c r="H34" s="20">
        <v>0</v>
      </c>
      <c r="I34" s="20">
        <v>0</v>
      </c>
      <c r="J34" s="5">
        <f t="shared" si="0"/>
        <v>2</v>
      </c>
      <c r="K34" s="25">
        <f>C34*'Location Plan'!$B$60+D34*'Location Plan'!$C$60+E34*'Location Plan'!$D$60+F34*'Location Plan'!$E$60+G34*'Location Plan'!$F$60+H34*'Location Plan'!$G$60+I34*'Location Plan'!$H$60</f>
        <v>2</v>
      </c>
      <c r="L34" s="20">
        <v>1</v>
      </c>
      <c r="M34" s="20">
        <v>1</v>
      </c>
      <c r="N34" s="20">
        <v>0</v>
      </c>
      <c r="O34" s="20">
        <v>0</v>
      </c>
      <c r="P34" s="20">
        <v>0</v>
      </c>
      <c r="Q34" s="20">
        <v>0</v>
      </c>
      <c r="R34" s="20">
        <v>0</v>
      </c>
      <c r="S34" s="5">
        <f t="shared" si="1"/>
        <v>2</v>
      </c>
      <c r="T34" s="25">
        <f>L34*'Location Plan'!$B$60+M34*'Location Plan'!$C$60+N34*'Location Plan'!$D$60+O34*'Location Plan'!$E$60+P34*'Location Plan'!$F$60+Q34*'Location Plan'!$G$60+R34*'Location Plan'!$H$60</f>
        <v>2</v>
      </c>
      <c r="U34" s="20">
        <v>0</v>
      </c>
      <c r="V34" s="20">
        <v>0</v>
      </c>
      <c r="W34" s="20">
        <v>0</v>
      </c>
      <c r="X34" s="20">
        <v>0</v>
      </c>
      <c r="Y34" s="20">
        <v>0</v>
      </c>
      <c r="Z34" s="20">
        <v>0</v>
      </c>
      <c r="AA34" s="20">
        <v>0</v>
      </c>
      <c r="AB34" s="5">
        <f t="shared" si="2"/>
        <v>0</v>
      </c>
      <c r="AC34" s="25">
        <f>U34*'Location Plan'!$B$60+V34*'Location Plan'!$C$60+W34*'Location Plan'!$D$60+X34*'Location Plan'!$E$60+Y34*'Location Plan'!$F$60+Z34*'Location Plan'!$G$60+AA34*'Location Plan'!$H$60</f>
        <v>0</v>
      </c>
      <c r="AD34" s="131">
        <v>11</v>
      </c>
      <c r="AE34" s="131">
        <v>8</v>
      </c>
      <c r="AF34" s="131">
        <v>1</v>
      </c>
      <c r="AG34" s="131">
        <v>0</v>
      </c>
      <c r="AH34" s="131">
        <v>1</v>
      </c>
      <c r="AI34" s="131">
        <v>0</v>
      </c>
      <c r="AJ34" s="131">
        <v>1</v>
      </c>
      <c r="AK34" s="5">
        <f t="shared" si="3"/>
        <v>22</v>
      </c>
      <c r="AL34" s="25">
        <f>AD34*'Location Plan'!$B$60+AE34*'Location Plan'!$C$60+AF34*'Location Plan'!$D$60+AG34*'Location Plan'!$E$60+AH34*'Location Plan'!$F$60+AI34*'Location Plan'!$G$60+AJ34*'Location Plan'!$H$60</f>
        <v>23.599999999999998</v>
      </c>
      <c r="AM34" s="20">
        <v>1</v>
      </c>
      <c r="AN34" s="20">
        <v>2</v>
      </c>
      <c r="AO34" s="20">
        <v>0</v>
      </c>
      <c r="AP34" s="20">
        <v>0</v>
      </c>
      <c r="AQ34" s="20">
        <v>1</v>
      </c>
      <c r="AR34" s="20">
        <v>0</v>
      </c>
      <c r="AS34" s="20">
        <v>0</v>
      </c>
      <c r="AT34" s="5">
        <f t="shared" si="4"/>
        <v>4</v>
      </c>
      <c r="AU34" s="25">
        <f>AM34*'Location Plan'!$B$60+AN34*'Location Plan'!$C$60+AO34*'Location Plan'!$D$60+AP34*'Location Plan'!$E$60+AQ34*'Location Plan'!$F$60+AR34*'Location Plan'!$G$60+AS34*'Location Plan'!$H$60</f>
        <v>5.5</v>
      </c>
      <c r="AV34" s="20">
        <v>5</v>
      </c>
      <c r="AW34" s="20">
        <v>3</v>
      </c>
      <c r="AX34" s="20">
        <v>0</v>
      </c>
      <c r="AY34" s="20">
        <v>0</v>
      </c>
      <c r="AZ34" s="20">
        <v>1</v>
      </c>
      <c r="BA34" s="20">
        <v>1</v>
      </c>
      <c r="BB34" s="20">
        <v>0</v>
      </c>
      <c r="BC34" s="5">
        <f t="shared" si="5"/>
        <v>10</v>
      </c>
      <c r="BD34" s="25">
        <f>AV34*'Location Plan'!$B$60+AW34*'Location Plan'!$C$60+AX34*'Location Plan'!$D$60+AY34*'Location Plan'!$E$60+AZ34*'Location Plan'!$F$60+BA34*'Location Plan'!$G$60+BB34*'Location Plan'!$H$60</f>
        <v>10.9</v>
      </c>
    </row>
    <row r="35" spans="1:56" ht="13.5" customHeight="1">
      <c r="A35" s="127">
        <v>0.32986111111111099</v>
      </c>
      <c r="B35" s="128"/>
      <c r="C35" s="20">
        <v>0</v>
      </c>
      <c r="D35" s="20">
        <v>1</v>
      </c>
      <c r="E35" s="20">
        <v>0</v>
      </c>
      <c r="F35" s="20">
        <v>0</v>
      </c>
      <c r="G35" s="20">
        <v>0</v>
      </c>
      <c r="H35" s="20">
        <v>0</v>
      </c>
      <c r="I35" s="20">
        <v>1</v>
      </c>
      <c r="J35" s="5">
        <f t="shared" si="0"/>
        <v>2</v>
      </c>
      <c r="K35" s="25">
        <f>C35*'Location Plan'!$B$60+D35*'Location Plan'!$C$60+E35*'Location Plan'!$D$60+F35*'Location Plan'!$E$60+G35*'Location Plan'!$F$60+H35*'Location Plan'!$G$60+I35*'Location Plan'!$H$60</f>
        <v>1.2</v>
      </c>
      <c r="L35" s="20">
        <v>3</v>
      </c>
      <c r="M35" s="20">
        <v>0</v>
      </c>
      <c r="N35" s="20">
        <v>0</v>
      </c>
      <c r="O35" s="20">
        <v>0</v>
      </c>
      <c r="P35" s="20">
        <v>0</v>
      </c>
      <c r="Q35" s="20">
        <v>0</v>
      </c>
      <c r="R35" s="20">
        <v>0</v>
      </c>
      <c r="S35" s="5">
        <f t="shared" si="1"/>
        <v>3</v>
      </c>
      <c r="T35" s="25">
        <f>L35*'Location Plan'!$B$60+M35*'Location Plan'!$C$60+N35*'Location Plan'!$D$60+O35*'Location Plan'!$E$60+P35*'Location Plan'!$F$60+Q35*'Location Plan'!$G$60+R35*'Location Plan'!$H$60</f>
        <v>3</v>
      </c>
      <c r="U35" s="20">
        <v>0</v>
      </c>
      <c r="V35" s="20">
        <v>0</v>
      </c>
      <c r="W35" s="20">
        <v>0</v>
      </c>
      <c r="X35" s="20">
        <v>0</v>
      </c>
      <c r="Y35" s="20">
        <v>0</v>
      </c>
      <c r="Z35" s="20">
        <v>0</v>
      </c>
      <c r="AA35" s="20">
        <v>0</v>
      </c>
      <c r="AB35" s="5">
        <f t="shared" si="2"/>
        <v>0</v>
      </c>
      <c r="AC35" s="25">
        <f>U35*'Location Plan'!$B$60+V35*'Location Plan'!$C$60+W35*'Location Plan'!$D$60+X35*'Location Plan'!$E$60+Y35*'Location Plan'!$F$60+Z35*'Location Plan'!$G$60+AA35*'Location Plan'!$H$60</f>
        <v>0</v>
      </c>
      <c r="AD35" s="20">
        <v>11</v>
      </c>
      <c r="AE35" s="20">
        <v>6</v>
      </c>
      <c r="AF35" s="20">
        <v>1</v>
      </c>
      <c r="AG35" s="20">
        <v>1</v>
      </c>
      <c r="AH35" s="20">
        <v>2</v>
      </c>
      <c r="AI35" s="20">
        <v>0</v>
      </c>
      <c r="AJ35" s="20">
        <v>0</v>
      </c>
      <c r="AK35" s="5">
        <f t="shared" si="3"/>
        <v>21</v>
      </c>
      <c r="AL35" s="25">
        <f>AD35*'Location Plan'!$B$60+AE35*'Location Plan'!$C$60+AF35*'Location Plan'!$D$60+AG35*'Location Plan'!$E$60+AH35*'Location Plan'!$F$60+AI35*'Location Plan'!$G$60+AJ35*'Location Plan'!$H$60</f>
        <v>26.799999999999997</v>
      </c>
      <c r="AM35" s="20">
        <v>0</v>
      </c>
      <c r="AN35" s="20">
        <v>0</v>
      </c>
      <c r="AO35" s="20">
        <v>0</v>
      </c>
      <c r="AP35" s="20">
        <v>0</v>
      </c>
      <c r="AQ35" s="20">
        <v>0</v>
      </c>
      <c r="AR35" s="20">
        <v>0</v>
      </c>
      <c r="AS35" s="20">
        <v>0</v>
      </c>
      <c r="AT35" s="5">
        <f t="shared" si="4"/>
        <v>0</v>
      </c>
      <c r="AU35" s="25">
        <f>AM35*'Location Plan'!$B$60+AN35*'Location Plan'!$C$60+AO35*'Location Plan'!$D$60+AP35*'Location Plan'!$E$60+AQ35*'Location Plan'!$F$60+AR35*'Location Plan'!$G$60+AS35*'Location Plan'!$H$60</f>
        <v>0</v>
      </c>
      <c r="AV35" s="20">
        <v>4</v>
      </c>
      <c r="AW35" s="20">
        <v>1</v>
      </c>
      <c r="AX35" s="20">
        <v>0</v>
      </c>
      <c r="AY35" s="20">
        <v>0</v>
      </c>
      <c r="AZ35" s="20">
        <v>2</v>
      </c>
      <c r="BA35" s="20">
        <v>0</v>
      </c>
      <c r="BB35" s="20">
        <v>0</v>
      </c>
      <c r="BC35" s="5">
        <f t="shared" si="5"/>
        <v>7</v>
      </c>
      <c r="BD35" s="25">
        <f>AV35*'Location Plan'!$B$60+AW35*'Location Plan'!$C$60+AX35*'Location Plan'!$D$60+AY35*'Location Plan'!$E$60+AZ35*'Location Plan'!$F$60+BA35*'Location Plan'!$G$60+BB35*'Location Plan'!$H$60</f>
        <v>10</v>
      </c>
    </row>
    <row r="36" spans="1:56" ht="13.5" customHeight="1">
      <c r="A36" s="127">
        <v>0.33333333333333298</v>
      </c>
      <c r="B36" s="128"/>
      <c r="C36" s="20">
        <v>3</v>
      </c>
      <c r="D36" s="20">
        <v>0</v>
      </c>
      <c r="E36" s="20">
        <v>0</v>
      </c>
      <c r="F36" s="20">
        <v>0</v>
      </c>
      <c r="G36" s="20">
        <v>0</v>
      </c>
      <c r="H36" s="20">
        <v>0</v>
      </c>
      <c r="I36" s="20">
        <v>0</v>
      </c>
      <c r="J36" s="5">
        <f t="shared" si="0"/>
        <v>3</v>
      </c>
      <c r="K36" s="25">
        <f>C36*'Location Plan'!$B$60+D36*'Location Plan'!$C$60+E36*'Location Plan'!$D$60+F36*'Location Plan'!$E$60+G36*'Location Plan'!$F$60+H36*'Location Plan'!$G$60+I36*'Location Plan'!$H$60</f>
        <v>3</v>
      </c>
      <c r="L36" s="20">
        <v>2</v>
      </c>
      <c r="M36" s="20">
        <v>1</v>
      </c>
      <c r="N36" s="20">
        <v>0</v>
      </c>
      <c r="O36" s="20">
        <v>0</v>
      </c>
      <c r="P36" s="20">
        <v>0</v>
      </c>
      <c r="Q36" s="20">
        <v>0</v>
      </c>
      <c r="R36" s="20">
        <v>0</v>
      </c>
      <c r="S36" s="5">
        <f t="shared" si="1"/>
        <v>3</v>
      </c>
      <c r="T36" s="25">
        <f>L36*'Location Plan'!$B$60+M36*'Location Plan'!$C$60+N36*'Location Plan'!$D$60+O36*'Location Plan'!$E$60+P36*'Location Plan'!$F$60+Q36*'Location Plan'!$G$60+R36*'Location Plan'!$H$60</f>
        <v>3</v>
      </c>
      <c r="U36" s="20">
        <v>0</v>
      </c>
      <c r="V36" s="20">
        <v>0</v>
      </c>
      <c r="W36" s="20">
        <v>0</v>
      </c>
      <c r="X36" s="20">
        <v>0</v>
      </c>
      <c r="Y36" s="20">
        <v>0</v>
      </c>
      <c r="Z36" s="20">
        <v>0</v>
      </c>
      <c r="AA36" s="20">
        <v>0</v>
      </c>
      <c r="AB36" s="5">
        <f t="shared" si="2"/>
        <v>0</v>
      </c>
      <c r="AC36" s="25">
        <f>U36*'Location Plan'!$B$60+V36*'Location Plan'!$C$60+W36*'Location Plan'!$D$60+X36*'Location Plan'!$E$60+Y36*'Location Plan'!$F$60+Z36*'Location Plan'!$G$60+AA36*'Location Plan'!$H$60</f>
        <v>0</v>
      </c>
      <c r="AD36" s="20">
        <v>13</v>
      </c>
      <c r="AE36" s="20">
        <v>4</v>
      </c>
      <c r="AF36" s="20">
        <v>0</v>
      </c>
      <c r="AG36" s="20">
        <v>0</v>
      </c>
      <c r="AH36" s="20">
        <v>0</v>
      </c>
      <c r="AI36" s="20">
        <v>0</v>
      </c>
      <c r="AJ36" s="20">
        <v>1</v>
      </c>
      <c r="AK36" s="5">
        <f t="shared" si="3"/>
        <v>18</v>
      </c>
      <c r="AL36" s="25">
        <f>AD36*'Location Plan'!$B$60+AE36*'Location Plan'!$C$60+AF36*'Location Plan'!$D$60+AG36*'Location Plan'!$E$60+AH36*'Location Plan'!$F$60+AI36*'Location Plan'!$G$60+AJ36*'Location Plan'!$H$60</f>
        <v>17.2</v>
      </c>
      <c r="AM36" s="20">
        <v>2</v>
      </c>
      <c r="AN36" s="20">
        <v>0</v>
      </c>
      <c r="AO36" s="20">
        <v>0</v>
      </c>
      <c r="AP36" s="20">
        <v>0</v>
      </c>
      <c r="AQ36" s="20">
        <v>0</v>
      </c>
      <c r="AR36" s="20">
        <v>0</v>
      </c>
      <c r="AS36" s="20">
        <v>1</v>
      </c>
      <c r="AT36" s="5">
        <f t="shared" si="4"/>
        <v>3</v>
      </c>
      <c r="AU36" s="25">
        <f>AM36*'Location Plan'!$B$60+AN36*'Location Plan'!$C$60+AO36*'Location Plan'!$D$60+AP36*'Location Plan'!$E$60+AQ36*'Location Plan'!$F$60+AR36*'Location Plan'!$G$60+AS36*'Location Plan'!$H$60</f>
        <v>2.2000000000000002</v>
      </c>
      <c r="AV36" s="20">
        <v>6</v>
      </c>
      <c r="AW36" s="20">
        <v>0</v>
      </c>
      <c r="AX36" s="20">
        <v>0</v>
      </c>
      <c r="AY36" s="20">
        <v>0</v>
      </c>
      <c r="AZ36" s="20">
        <v>0</v>
      </c>
      <c r="BA36" s="20">
        <v>0</v>
      </c>
      <c r="BB36" s="20">
        <v>1</v>
      </c>
      <c r="BC36" s="5">
        <f t="shared" si="5"/>
        <v>7</v>
      </c>
      <c r="BD36" s="25">
        <f>AV36*'Location Plan'!$B$60+AW36*'Location Plan'!$C$60+AX36*'Location Plan'!$D$60+AY36*'Location Plan'!$E$60+AZ36*'Location Plan'!$F$60+BA36*'Location Plan'!$G$60+BB36*'Location Plan'!$H$60</f>
        <v>6.2</v>
      </c>
    </row>
    <row r="37" spans="1:56" ht="13.5" customHeight="1">
      <c r="A37" s="127">
        <v>0.33680555555555503</v>
      </c>
      <c r="B37" s="128"/>
      <c r="C37" s="20">
        <v>0</v>
      </c>
      <c r="D37" s="20">
        <v>1</v>
      </c>
      <c r="E37" s="20">
        <v>0</v>
      </c>
      <c r="F37" s="20">
        <v>0</v>
      </c>
      <c r="G37" s="20">
        <v>0</v>
      </c>
      <c r="H37" s="20">
        <v>0</v>
      </c>
      <c r="I37" s="20">
        <v>1</v>
      </c>
      <c r="J37" s="5">
        <f t="shared" si="0"/>
        <v>2</v>
      </c>
      <c r="K37" s="25">
        <f>C37*'Location Plan'!$B$60+D37*'Location Plan'!$C$60+E37*'Location Plan'!$D$60+F37*'Location Plan'!$E$60+G37*'Location Plan'!$F$60+H37*'Location Plan'!$G$60+I37*'Location Plan'!$H$60</f>
        <v>1.2</v>
      </c>
      <c r="L37" s="20">
        <v>1</v>
      </c>
      <c r="M37" s="20">
        <v>1</v>
      </c>
      <c r="N37" s="20">
        <v>0</v>
      </c>
      <c r="O37" s="20">
        <v>0</v>
      </c>
      <c r="P37" s="20">
        <v>0</v>
      </c>
      <c r="Q37" s="20">
        <v>0</v>
      </c>
      <c r="R37" s="20">
        <v>0</v>
      </c>
      <c r="S37" s="5">
        <f t="shared" si="1"/>
        <v>2</v>
      </c>
      <c r="T37" s="25">
        <f>L37*'Location Plan'!$B$60+M37*'Location Plan'!$C$60+N37*'Location Plan'!$D$60+O37*'Location Plan'!$E$60+P37*'Location Plan'!$F$60+Q37*'Location Plan'!$G$60+R37*'Location Plan'!$H$60</f>
        <v>2</v>
      </c>
      <c r="U37" s="20">
        <v>0</v>
      </c>
      <c r="V37" s="20">
        <v>0</v>
      </c>
      <c r="W37" s="20">
        <v>0</v>
      </c>
      <c r="X37" s="20">
        <v>0</v>
      </c>
      <c r="Y37" s="20">
        <v>0</v>
      </c>
      <c r="Z37" s="20">
        <v>0</v>
      </c>
      <c r="AA37" s="20">
        <v>0</v>
      </c>
      <c r="AB37" s="5">
        <f t="shared" si="2"/>
        <v>0</v>
      </c>
      <c r="AC37" s="25">
        <f>U37*'Location Plan'!$B$60+V37*'Location Plan'!$C$60+W37*'Location Plan'!$D$60+X37*'Location Plan'!$E$60+Y37*'Location Plan'!$F$60+Z37*'Location Plan'!$G$60+AA37*'Location Plan'!$H$60</f>
        <v>0</v>
      </c>
      <c r="AD37" s="26">
        <v>16</v>
      </c>
      <c r="AE37" s="26">
        <v>7</v>
      </c>
      <c r="AF37" s="26">
        <v>1</v>
      </c>
      <c r="AG37" s="26">
        <v>0</v>
      </c>
      <c r="AH37" s="26">
        <v>1</v>
      </c>
      <c r="AI37" s="26">
        <v>1</v>
      </c>
      <c r="AJ37" s="26">
        <v>0</v>
      </c>
      <c r="AK37" s="5">
        <f t="shared" si="3"/>
        <v>26</v>
      </c>
      <c r="AL37" s="25">
        <f>AD37*'Location Plan'!$B$60+AE37*'Location Plan'!$C$60+AF37*'Location Plan'!$D$60+AG37*'Location Plan'!$E$60+AH37*'Location Plan'!$F$60+AI37*'Location Plan'!$G$60+AJ37*'Location Plan'!$H$60</f>
        <v>27.799999999999997</v>
      </c>
      <c r="AM37" s="20">
        <v>4</v>
      </c>
      <c r="AN37" s="20">
        <v>1</v>
      </c>
      <c r="AO37" s="20">
        <v>0</v>
      </c>
      <c r="AP37" s="20">
        <v>0</v>
      </c>
      <c r="AQ37" s="20">
        <v>0</v>
      </c>
      <c r="AR37" s="20">
        <v>0</v>
      </c>
      <c r="AS37" s="20">
        <v>0</v>
      </c>
      <c r="AT37" s="5">
        <f t="shared" si="4"/>
        <v>5</v>
      </c>
      <c r="AU37" s="25">
        <f>AM37*'Location Plan'!$B$60+AN37*'Location Plan'!$C$60+AO37*'Location Plan'!$D$60+AP37*'Location Plan'!$E$60+AQ37*'Location Plan'!$F$60+AR37*'Location Plan'!$G$60+AS37*'Location Plan'!$H$60</f>
        <v>5</v>
      </c>
      <c r="AV37" s="20">
        <v>6</v>
      </c>
      <c r="AW37" s="20">
        <v>1</v>
      </c>
      <c r="AX37" s="20">
        <v>0</v>
      </c>
      <c r="AY37" s="20">
        <v>0</v>
      </c>
      <c r="AZ37" s="20">
        <v>0</v>
      </c>
      <c r="BA37" s="20">
        <v>0</v>
      </c>
      <c r="BB37" s="20">
        <v>1</v>
      </c>
      <c r="BC37" s="5">
        <f t="shared" si="5"/>
        <v>8</v>
      </c>
      <c r="BD37" s="25">
        <f>AV37*'Location Plan'!$B$60+AW37*'Location Plan'!$C$60+AX37*'Location Plan'!$D$60+AY37*'Location Plan'!$E$60+AZ37*'Location Plan'!$F$60+BA37*'Location Plan'!$G$60+BB37*'Location Plan'!$H$60</f>
        <v>7.2</v>
      </c>
    </row>
    <row r="38" spans="1:56" ht="13.5" customHeight="1">
      <c r="A38" s="127">
        <v>0.34027777777777801</v>
      </c>
      <c r="B38" s="128"/>
      <c r="C38" s="20">
        <v>2</v>
      </c>
      <c r="D38" s="20">
        <v>2</v>
      </c>
      <c r="E38" s="20">
        <v>0</v>
      </c>
      <c r="F38" s="20">
        <v>0</v>
      </c>
      <c r="G38" s="20">
        <v>0</v>
      </c>
      <c r="H38" s="20">
        <v>0</v>
      </c>
      <c r="I38" s="20">
        <v>0</v>
      </c>
      <c r="J38" s="5">
        <f t="shared" si="0"/>
        <v>4</v>
      </c>
      <c r="K38" s="25">
        <f>C38*'Location Plan'!$B$60+D38*'Location Plan'!$C$60+E38*'Location Plan'!$D$60+F38*'Location Plan'!$E$60+G38*'Location Plan'!$F$60+H38*'Location Plan'!$G$60+I38*'Location Plan'!$H$60</f>
        <v>4</v>
      </c>
      <c r="L38" s="20">
        <v>2</v>
      </c>
      <c r="M38" s="20">
        <v>0</v>
      </c>
      <c r="N38" s="20">
        <v>0</v>
      </c>
      <c r="O38" s="20">
        <v>0</v>
      </c>
      <c r="P38" s="20">
        <v>0</v>
      </c>
      <c r="Q38" s="20">
        <v>0</v>
      </c>
      <c r="R38" s="20">
        <v>1</v>
      </c>
      <c r="S38" s="5">
        <f t="shared" si="1"/>
        <v>3</v>
      </c>
      <c r="T38" s="25">
        <f>L38*'Location Plan'!$B$60+M38*'Location Plan'!$C$60+N38*'Location Plan'!$D$60+O38*'Location Plan'!$E$60+P38*'Location Plan'!$F$60+Q38*'Location Plan'!$G$60+R38*'Location Plan'!$H$60</f>
        <v>2.2000000000000002</v>
      </c>
      <c r="U38" s="20">
        <v>0</v>
      </c>
      <c r="V38" s="20">
        <v>0</v>
      </c>
      <c r="W38" s="20">
        <v>0</v>
      </c>
      <c r="X38" s="20">
        <v>0</v>
      </c>
      <c r="Y38" s="20">
        <v>0</v>
      </c>
      <c r="Z38" s="20">
        <v>0</v>
      </c>
      <c r="AA38" s="20">
        <v>0</v>
      </c>
      <c r="AB38" s="5">
        <f t="shared" si="2"/>
        <v>0</v>
      </c>
      <c r="AC38" s="25">
        <f>U38*'Location Plan'!$B$60+V38*'Location Plan'!$C$60+W38*'Location Plan'!$D$60+X38*'Location Plan'!$E$60+Y38*'Location Plan'!$F$60+Z38*'Location Plan'!$G$60+AA38*'Location Plan'!$H$60</f>
        <v>0</v>
      </c>
      <c r="AD38" s="26">
        <v>20</v>
      </c>
      <c r="AE38" s="26">
        <v>4</v>
      </c>
      <c r="AF38" s="26">
        <v>1</v>
      </c>
      <c r="AG38" s="26">
        <v>0</v>
      </c>
      <c r="AH38" s="26">
        <v>2</v>
      </c>
      <c r="AI38" s="26">
        <v>0</v>
      </c>
      <c r="AJ38" s="26">
        <v>0</v>
      </c>
      <c r="AK38" s="5">
        <f t="shared" si="3"/>
        <v>27</v>
      </c>
      <c r="AL38" s="25">
        <f>AD38*'Location Plan'!$B$60+AE38*'Location Plan'!$C$60+AF38*'Location Plan'!$D$60+AG38*'Location Plan'!$E$60+AH38*'Location Plan'!$F$60+AI38*'Location Plan'!$G$60+AJ38*'Location Plan'!$H$60</f>
        <v>30.9</v>
      </c>
      <c r="AM38" s="20">
        <v>1</v>
      </c>
      <c r="AN38" s="20">
        <v>2</v>
      </c>
      <c r="AO38" s="20">
        <v>0</v>
      </c>
      <c r="AP38" s="20">
        <v>0</v>
      </c>
      <c r="AQ38" s="20">
        <v>0</v>
      </c>
      <c r="AR38" s="20">
        <v>0</v>
      </c>
      <c r="AS38" s="20">
        <v>0</v>
      </c>
      <c r="AT38" s="5">
        <f t="shared" si="4"/>
        <v>3</v>
      </c>
      <c r="AU38" s="25">
        <f>AM38*'Location Plan'!$B$60+AN38*'Location Plan'!$C$60+AO38*'Location Plan'!$D$60+AP38*'Location Plan'!$E$60+AQ38*'Location Plan'!$F$60+AR38*'Location Plan'!$G$60+AS38*'Location Plan'!$H$60</f>
        <v>3</v>
      </c>
      <c r="AV38" s="27">
        <v>15</v>
      </c>
      <c r="AW38" s="27">
        <v>5</v>
      </c>
      <c r="AX38" s="27">
        <v>0</v>
      </c>
      <c r="AY38" s="27">
        <v>0</v>
      </c>
      <c r="AZ38" s="27">
        <v>0</v>
      </c>
      <c r="BA38" s="27">
        <v>0</v>
      </c>
      <c r="BB38" s="27">
        <v>0</v>
      </c>
      <c r="BC38" s="5">
        <f t="shared" si="5"/>
        <v>20</v>
      </c>
      <c r="BD38" s="25">
        <f>AV38*'Location Plan'!$B$60+AW38*'Location Plan'!$C$60+AX38*'Location Plan'!$D$60+AY38*'Location Plan'!$E$60+AZ38*'Location Plan'!$F$60+BA38*'Location Plan'!$G$60+BB38*'Location Plan'!$H$60</f>
        <v>20</v>
      </c>
    </row>
    <row r="39" spans="1:56" ht="13.5" customHeight="1">
      <c r="A39" s="127">
        <v>0.34375</v>
      </c>
      <c r="B39" s="128"/>
      <c r="C39" s="20">
        <v>1</v>
      </c>
      <c r="D39" s="20">
        <v>0</v>
      </c>
      <c r="E39" s="20">
        <v>0</v>
      </c>
      <c r="F39" s="20">
        <v>0</v>
      </c>
      <c r="G39" s="20">
        <v>0</v>
      </c>
      <c r="H39" s="20">
        <v>0</v>
      </c>
      <c r="I39" s="20">
        <v>1</v>
      </c>
      <c r="J39" s="5">
        <f t="shared" si="0"/>
        <v>2</v>
      </c>
      <c r="K39" s="25">
        <f>C39*'Location Plan'!$B$60+D39*'Location Plan'!$C$60+E39*'Location Plan'!$D$60+F39*'Location Plan'!$E$60+G39*'Location Plan'!$F$60+H39*'Location Plan'!$G$60+I39*'Location Plan'!$H$60</f>
        <v>1.2</v>
      </c>
      <c r="L39" s="20">
        <v>2</v>
      </c>
      <c r="M39" s="20">
        <v>0</v>
      </c>
      <c r="N39" s="20">
        <v>0</v>
      </c>
      <c r="O39" s="20">
        <v>0</v>
      </c>
      <c r="P39" s="20">
        <v>0</v>
      </c>
      <c r="Q39" s="20">
        <v>0</v>
      </c>
      <c r="R39" s="20">
        <v>0</v>
      </c>
      <c r="S39" s="5">
        <f t="shared" si="1"/>
        <v>2</v>
      </c>
      <c r="T39" s="25">
        <f>L39*'Location Plan'!$B$60+M39*'Location Plan'!$C$60+N39*'Location Plan'!$D$60+O39*'Location Plan'!$E$60+P39*'Location Plan'!$F$60+Q39*'Location Plan'!$G$60+R39*'Location Plan'!$H$60</f>
        <v>2</v>
      </c>
      <c r="U39" s="20">
        <v>0</v>
      </c>
      <c r="V39" s="20">
        <v>0</v>
      </c>
      <c r="W39" s="20">
        <v>0</v>
      </c>
      <c r="X39" s="20">
        <v>0</v>
      </c>
      <c r="Y39" s="20">
        <v>0</v>
      </c>
      <c r="Z39" s="20">
        <v>0</v>
      </c>
      <c r="AA39" s="20">
        <v>0</v>
      </c>
      <c r="AB39" s="5">
        <f t="shared" si="2"/>
        <v>0</v>
      </c>
      <c r="AC39" s="25">
        <f>U39*'Location Plan'!$B$60+V39*'Location Plan'!$C$60+W39*'Location Plan'!$D$60+X39*'Location Plan'!$E$60+Y39*'Location Plan'!$F$60+Z39*'Location Plan'!$G$60+AA39*'Location Plan'!$H$60</f>
        <v>0</v>
      </c>
      <c r="AD39" s="26">
        <v>24</v>
      </c>
      <c r="AE39" s="26">
        <v>5</v>
      </c>
      <c r="AF39" s="26">
        <v>0</v>
      </c>
      <c r="AG39" s="26">
        <v>0</v>
      </c>
      <c r="AH39" s="26">
        <v>1</v>
      </c>
      <c r="AI39" s="26">
        <v>0</v>
      </c>
      <c r="AJ39" s="26">
        <v>0</v>
      </c>
      <c r="AK39" s="5">
        <f t="shared" si="3"/>
        <v>30</v>
      </c>
      <c r="AL39" s="25">
        <f>AD39*'Location Plan'!$B$60+AE39*'Location Plan'!$C$60+AF39*'Location Plan'!$D$60+AG39*'Location Plan'!$E$60+AH39*'Location Plan'!$F$60+AI39*'Location Plan'!$G$60+AJ39*'Location Plan'!$H$60</f>
        <v>31.5</v>
      </c>
      <c r="AM39" s="20">
        <v>0</v>
      </c>
      <c r="AN39" s="20">
        <v>0</v>
      </c>
      <c r="AO39" s="20">
        <v>0</v>
      </c>
      <c r="AP39" s="20">
        <v>0</v>
      </c>
      <c r="AQ39" s="20">
        <v>0</v>
      </c>
      <c r="AR39" s="20">
        <v>0</v>
      </c>
      <c r="AS39" s="20">
        <v>0</v>
      </c>
      <c r="AT39" s="5">
        <f t="shared" si="4"/>
        <v>0</v>
      </c>
      <c r="AU39" s="25">
        <f>AM39*'Location Plan'!$B$60+AN39*'Location Plan'!$C$60+AO39*'Location Plan'!$D$60+AP39*'Location Plan'!$E$60+AQ39*'Location Plan'!$F$60+AR39*'Location Plan'!$G$60+AS39*'Location Plan'!$H$60</f>
        <v>0</v>
      </c>
      <c r="AV39" s="27">
        <v>12</v>
      </c>
      <c r="AW39" s="27">
        <v>4</v>
      </c>
      <c r="AX39" s="27">
        <v>0</v>
      </c>
      <c r="AY39" s="27">
        <v>0</v>
      </c>
      <c r="AZ39" s="27">
        <v>1</v>
      </c>
      <c r="BA39" s="27">
        <v>0</v>
      </c>
      <c r="BB39" s="27">
        <v>1</v>
      </c>
      <c r="BC39" s="5">
        <f t="shared" si="5"/>
        <v>18</v>
      </c>
      <c r="BD39" s="25">
        <f>AV39*'Location Plan'!$B$60+AW39*'Location Plan'!$C$60+AX39*'Location Plan'!$D$60+AY39*'Location Plan'!$E$60+AZ39*'Location Plan'!$F$60+BA39*'Location Plan'!$G$60+BB39*'Location Plan'!$H$60</f>
        <v>18.7</v>
      </c>
    </row>
    <row r="40" spans="1:56" ht="13.5" customHeight="1">
      <c r="A40" s="127">
        <v>0.34722222222222199</v>
      </c>
      <c r="B40" s="128"/>
      <c r="C40" s="20">
        <v>2</v>
      </c>
      <c r="D40" s="20">
        <v>0</v>
      </c>
      <c r="E40" s="20">
        <v>0</v>
      </c>
      <c r="F40" s="20">
        <v>0</v>
      </c>
      <c r="G40" s="20">
        <v>0</v>
      </c>
      <c r="H40" s="20">
        <v>0</v>
      </c>
      <c r="I40" s="20">
        <v>0</v>
      </c>
      <c r="J40" s="5">
        <f t="shared" si="0"/>
        <v>2</v>
      </c>
      <c r="K40" s="25">
        <f>C40*'Location Plan'!$B$60+D40*'Location Plan'!$C$60+E40*'Location Plan'!$D$60+F40*'Location Plan'!$E$60+G40*'Location Plan'!$F$60+H40*'Location Plan'!$G$60+I40*'Location Plan'!$H$60</f>
        <v>2</v>
      </c>
      <c r="L40" s="20">
        <v>0</v>
      </c>
      <c r="M40" s="20">
        <v>0</v>
      </c>
      <c r="N40" s="20">
        <v>0</v>
      </c>
      <c r="O40" s="20">
        <v>0</v>
      </c>
      <c r="P40" s="20">
        <v>0</v>
      </c>
      <c r="Q40" s="20">
        <v>0</v>
      </c>
      <c r="R40" s="20">
        <v>0</v>
      </c>
      <c r="S40" s="5">
        <f t="shared" si="1"/>
        <v>0</v>
      </c>
      <c r="T40" s="25">
        <f>L40*'Location Plan'!$B$60+M40*'Location Plan'!$C$60+N40*'Location Plan'!$D$60+O40*'Location Plan'!$E$60+P40*'Location Plan'!$F$60+Q40*'Location Plan'!$G$60+R40*'Location Plan'!$H$60</f>
        <v>0</v>
      </c>
      <c r="U40" s="20">
        <v>0</v>
      </c>
      <c r="V40" s="20">
        <v>0</v>
      </c>
      <c r="W40" s="20">
        <v>0</v>
      </c>
      <c r="X40" s="20">
        <v>0</v>
      </c>
      <c r="Y40" s="20">
        <v>0</v>
      </c>
      <c r="Z40" s="20">
        <v>0</v>
      </c>
      <c r="AA40" s="20">
        <v>0</v>
      </c>
      <c r="AB40" s="5">
        <f t="shared" si="2"/>
        <v>0</v>
      </c>
      <c r="AC40" s="25">
        <f>U40*'Location Plan'!$B$60+V40*'Location Plan'!$C$60+W40*'Location Plan'!$D$60+X40*'Location Plan'!$E$60+Y40*'Location Plan'!$F$60+Z40*'Location Plan'!$G$60+AA40*'Location Plan'!$H$60</f>
        <v>0</v>
      </c>
      <c r="AD40" s="26">
        <v>19</v>
      </c>
      <c r="AE40" s="26">
        <v>8</v>
      </c>
      <c r="AF40" s="26">
        <v>0</v>
      </c>
      <c r="AG40" s="26">
        <v>0</v>
      </c>
      <c r="AH40" s="26">
        <v>2</v>
      </c>
      <c r="AI40" s="26">
        <v>0</v>
      </c>
      <c r="AJ40" s="26">
        <v>0</v>
      </c>
      <c r="AK40" s="5">
        <f t="shared" si="3"/>
        <v>29</v>
      </c>
      <c r="AL40" s="25">
        <f>AD40*'Location Plan'!$B$60+AE40*'Location Plan'!$C$60+AF40*'Location Plan'!$D$60+AG40*'Location Plan'!$E$60+AH40*'Location Plan'!$F$60+AI40*'Location Plan'!$G$60+AJ40*'Location Plan'!$H$60</f>
        <v>32</v>
      </c>
      <c r="AM40" s="20">
        <v>0</v>
      </c>
      <c r="AN40" s="20">
        <v>0</v>
      </c>
      <c r="AO40" s="20">
        <v>0</v>
      </c>
      <c r="AP40" s="20">
        <v>0</v>
      </c>
      <c r="AQ40" s="20">
        <v>0</v>
      </c>
      <c r="AR40" s="20">
        <v>0</v>
      </c>
      <c r="AS40" s="20">
        <v>0</v>
      </c>
      <c r="AT40" s="5">
        <f t="shared" si="4"/>
        <v>0</v>
      </c>
      <c r="AU40" s="25">
        <f>AM40*'Location Plan'!$B$60+AN40*'Location Plan'!$C$60+AO40*'Location Plan'!$D$60+AP40*'Location Plan'!$E$60+AQ40*'Location Plan'!$F$60+AR40*'Location Plan'!$G$60+AS40*'Location Plan'!$H$60</f>
        <v>0</v>
      </c>
      <c r="AV40" s="20">
        <v>8</v>
      </c>
      <c r="AW40" s="20">
        <v>1</v>
      </c>
      <c r="AX40" s="20">
        <v>0</v>
      </c>
      <c r="AY40" s="20">
        <v>2</v>
      </c>
      <c r="AZ40" s="20">
        <v>0</v>
      </c>
      <c r="BA40" s="20">
        <v>0</v>
      </c>
      <c r="BB40" s="20">
        <v>0</v>
      </c>
      <c r="BC40" s="5">
        <f t="shared" si="5"/>
        <v>11</v>
      </c>
      <c r="BD40" s="25">
        <f>AV40*'Location Plan'!$B$60+AW40*'Location Plan'!$C$60+AX40*'Location Plan'!$D$60+AY40*'Location Plan'!$E$60+AZ40*'Location Plan'!$F$60+BA40*'Location Plan'!$G$60+BB40*'Location Plan'!$H$60</f>
        <v>14.8</v>
      </c>
    </row>
    <row r="41" spans="1:56" ht="13.5" customHeight="1">
      <c r="A41" s="127">
        <v>0.35069444444444398</v>
      </c>
      <c r="B41" s="128"/>
      <c r="C41" s="20">
        <v>4</v>
      </c>
      <c r="D41" s="20">
        <v>0</v>
      </c>
      <c r="E41" s="20">
        <v>0</v>
      </c>
      <c r="F41" s="20">
        <v>0</v>
      </c>
      <c r="G41" s="20">
        <v>0</v>
      </c>
      <c r="H41" s="20">
        <v>0</v>
      </c>
      <c r="I41" s="20">
        <v>0</v>
      </c>
      <c r="J41" s="5">
        <f t="shared" si="0"/>
        <v>4</v>
      </c>
      <c r="K41" s="25">
        <f>C41*'Location Plan'!$B$60+D41*'Location Plan'!$C$60+E41*'Location Plan'!$D$60+F41*'Location Plan'!$E$60+G41*'Location Plan'!$F$60+H41*'Location Plan'!$G$60+I41*'Location Plan'!$H$60</f>
        <v>4</v>
      </c>
      <c r="L41" s="20">
        <v>1</v>
      </c>
      <c r="M41" s="20">
        <v>0</v>
      </c>
      <c r="N41" s="20">
        <v>0</v>
      </c>
      <c r="O41" s="20">
        <v>0</v>
      </c>
      <c r="P41" s="20">
        <v>0</v>
      </c>
      <c r="Q41" s="20">
        <v>0</v>
      </c>
      <c r="R41" s="20">
        <v>0</v>
      </c>
      <c r="S41" s="5">
        <f t="shared" si="1"/>
        <v>1</v>
      </c>
      <c r="T41" s="25">
        <f>L41*'Location Plan'!$B$60+M41*'Location Plan'!$C$60+N41*'Location Plan'!$D$60+O41*'Location Plan'!$E$60+P41*'Location Plan'!$F$60+Q41*'Location Plan'!$G$60+R41*'Location Plan'!$H$60</f>
        <v>1</v>
      </c>
      <c r="U41" s="20">
        <v>0</v>
      </c>
      <c r="V41" s="20">
        <v>0</v>
      </c>
      <c r="W41" s="20">
        <v>0</v>
      </c>
      <c r="X41" s="20">
        <v>0</v>
      </c>
      <c r="Y41" s="20">
        <v>0</v>
      </c>
      <c r="Z41" s="20">
        <v>0</v>
      </c>
      <c r="AA41" s="20">
        <v>0</v>
      </c>
      <c r="AB41" s="5">
        <f t="shared" si="2"/>
        <v>0</v>
      </c>
      <c r="AC41" s="25">
        <f>U41*'Location Plan'!$B$60+V41*'Location Plan'!$C$60+W41*'Location Plan'!$D$60+X41*'Location Plan'!$E$60+Y41*'Location Plan'!$F$60+Z41*'Location Plan'!$G$60+AA41*'Location Plan'!$H$60</f>
        <v>0</v>
      </c>
      <c r="AD41" s="26">
        <v>25</v>
      </c>
      <c r="AE41" s="26">
        <v>6</v>
      </c>
      <c r="AF41" s="26">
        <v>0</v>
      </c>
      <c r="AG41" s="26">
        <v>0</v>
      </c>
      <c r="AH41" s="26">
        <v>0</v>
      </c>
      <c r="AI41" s="26">
        <v>0</v>
      </c>
      <c r="AJ41" s="26">
        <v>0</v>
      </c>
      <c r="AK41" s="5">
        <f t="shared" si="3"/>
        <v>31</v>
      </c>
      <c r="AL41" s="25">
        <f>AD41*'Location Plan'!$B$60+AE41*'Location Plan'!$C$60+AF41*'Location Plan'!$D$60+AG41*'Location Plan'!$E$60+AH41*'Location Plan'!$F$60+AI41*'Location Plan'!$G$60+AJ41*'Location Plan'!$H$60</f>
        <v>31</v>
      </c>
      <c r="AM41" s="20">
        <v>3</v>
      </c>
      <c r="AN41" s="20">
        <v>0</v>
      </c>
      <c r="AO41" s="20">
        <v>0</v>
      </c>
      <c r="AP41" s="20">
        <v>0</v>
      </c>
      <c r="AQ41" s="20">
        <v>0</v>
      </c>
      <c r="AR41" s="20">
        <v>0</v>
      </c>
      <c r="AS41" s="20">
        <v>0</v>
      </c>
      <c r="AT41" s="5">
        <f t="shared" si="4"/>
        <v>3</v>
      </c>
      <c r="AU41" s="25">
        <f>AM41*'Location Plan'!$B$60+AN41*'Location Plan'!$C$60+AO41*'Location Plan'!$D$60+AP41*'Location Plan'!$E$60+AQ41*'Location Plan'!$F$60+AR41*'Location Plan'!$G$60+AS41*'Location Plan'!$H$60</f>
        <v>3</v>
      </c>
      <c r="AV41" s="20">
        <v>4</v>
      </c>
      <c r="AW41" s="20">
        <v>1</v>
      </c>
      <c r="AX41" s="20">
        <v>0</v>
      </c>
      <c r="AY41" s="20">
        <v>0</v>
      </c>
      <c r="AZ41" s="20">
        <v>1</v>
      </c>
      <c r="BA41" s="20">
        <v>1</v>
      </c>
      <c r="BB41" s="20">
        <v>1</v>
      </c>
      <c r="BC41" s="5">
        <f t="shared" si="5"/>
        <v>8</v>
      </c>
      <c r="BD41" s="25">
        <f>AV41*'Location Plan'!$B$60+AW41*'Location Plan'!$C$60+AX41*'Location Plan'!$D$60+AY41*'Location Plan'!$E$60+AZ41*'Location Plan'!$F$60+BA41*'Location Plan'!$G$60+BB41*'Location Plan'!$H$60</f>
        <v>8.1</v>
      </c>
    </row>
    <row r="42" spans="1:56" ht="13.5" customHeight="1">
      <c r="A42" s="127">
        <v>0.35416666666666602</v>
      </c>
      <c r="B42" s="128"/>
      <c r="C42" s="20">
        <v>1</v>
      </c>
      <c r="D42" s="20">
        <v>2</v>
      </c>
      <c r="E42" s="20">
        <v>0</v>
      </c>
      <c r="F42" s="20">
        <v>0</v>
      </c>
      <c r="G42" s="20">
        <v>0</v>
      </c>
      <c r="H42" s="20">
        <v>0</v>
      </c>
      <c r="I42" s="20">
        <v>1</v>
      </c>
      <c r="J42" s="5">
        <f t="shared" si="0"/>
        <v>4</v>
      </c>
      <c r="K42" s="25">
        <f>C42*'Location Plan'!$B$60+D42*'Location Plan'!$C$60+E42*'Location Plan'!$D$60+F42*'Location Plan'!$E$60+G42*'Location Plan'!$F$60+H42*'Location Plan'!$G$60+I42*'Location Plan'!$H$60</f>
        <v>3.2</v>
      </c>
      <c r="L42" s="20">
        <v>6</v>
      </c>
      <c r="M42" s="20">
        <v>0</v>
      </c>
      <c r="N42" s="20">
        <v>0</v>
      </c>
      <c r="O42" s="20">
        <v>0</v>
      </c>
      <c r="P42" s="20">
        <v>0</v>
      </c>
      <c r="Q42" s="20">
        <v>0</v>
      </c>
      <c r="R42" s="20">
        <v>0</v>
      </c>
      <c r="S42" s="5">
        <f t="shared" si="1"/>
        <v>6</v>
      </c>
      <c r="T42" s="25">
        <f>L42*'Location Plan'!$B$60+M42*'Location Plan'!$C$60+N42*'Location Plan'!$D$60+O42*'Location Plan'!$E$60+P42*'Location Plan'!$F$60+Q42*'Location Plan'!$G$60+R42*'Location Plan'!$H$60</f>
        <v>6</v>
      </c>
      <c r="U42" s="20">
        <v>0</v>
      </c>
      <c r="V42" s="20">
        <v>0</v>
      </c>
      <c r="W42" s="20">
        <v>0</v>
      </c>
      <c r="X42" s="20">
        <v>0</v>
      </c>
      <c r="Y42" s="20">
        <v>0</v>
      </c>
      <c r="Z42" s="20">
        <v>0</v>
      </c>
      <c r="AA42" s="20">
        <v>0</v>
      </c>
      <c r="AB42" s="5">
        <f t="shared" si="2"/>
        <v>0</v>
      </c>
      <c r="AC42" s="25">
        <f>U42*'Location Plan'!$B$60+V42*'Location Plan'!$C$60+W42*'Location Plan'!$D$60+X42*'Location Plan'!$E$60+Y42*'Location Plan'!$F$60+Z42*'Location Plan'!$G$60+AA42*'Location Plan'!$H$60</f>
        <v>0</v>
      </c>
      <c r="AD42" s="20">
        <v>6</v>
      </c>
      <c r="AE42" s="20">
        <v>6</v>
      </c>
      <c r="AF42" s="20">
        <v>0</v>
      </c>
      <c r="AG42" s="20">
        <v>0</v>
      </c>
      <c r="AH42" s="20">
        <v>1</v>
      </c>
      <c r="AI42" s="20">
        <v>0</v>
      </c>
      <c r="AJ42" s="20">
        <v>0</v>
      </c>
      <c r="AK42" s="5">
        <f t="shared" si="3"/>
        <v>13</v>
      </c>
      <c r="AL42" s="25">
        <f>AD42*'Location Plan'!$B$60+AE42*'Location Plan'!$C$60+AF42*'Location Plan'!$D$60+AG42*'Location Plan'!$E$60+AH42*'Location Plan'!$F$60+AI42*'Location Plan'!$G$60+AJ42*'Location Plan'!$H$60</f>
        <v>14.5</v>
      </c>
      <c r="AM42" s="20">
        <v>3</v>
      </c>
      <c r="AN42" s="20">
        <v>2</v>
      </c>
      <c r="AO42" s="20">
        <v>0</v>
      </c>
      <c r="AP42" s="20">
        <v>0</v>
      </c>
      <c r="AQ42" s="20">
        <v>1</v>
      </c>
      <c r="AR42" s="20">
        <v>0</v>
      </c>
      <c r="AS42" s="20">
        <v>0</v>
      </c>
      <c r="AT42" s="5">
        <f t="shared" si="4"/>
        <v>6</v>
      </c>
      <c r="AU42" s="25">
        <f>AM42*'Location Plan'!$B$60+AN42*'Location Plan'!$C$60+AO42*'Location Plan'!$D$60+AP42*'Location Plan'!$E$60+AQ42*'Location Plan'!$F$60+AR42*'Location Plan'!$G$60+AS42*'Location Plan'!$H$60</f>
        <v>7.5</v>
      </c>
      <c r="AV42" s="20">
        <v>7</v>
      </c>
      <c r="AW42" s="20">
        <v>0</v>
      </c>
      <c r="AX42" s="20">
        <v>0</v>
      </c>
      <c r="AY42" s="20">
        <v>0</v>
      </c>
      <c r="AZ42" s="20">
        <v>0</v>
      </c>
      <c r="BA42" s="20">
        <v>0</v>
      </c>
      <c r="BB42" s="20">
        <v>0</v>
      </c>
      <c r="BC42" s="5">
        <f t="shared" si="5"/>
        <v>7</v>
      </c>
      <c r="BD42" s="25">
        <f>AV42*'Location Plan'!$B$60+AW42*'Location Plan'!$C$60+AX42*'Location Plan'!$D$60+AY42*'Location Plan'!$E$60+AZ42*'Location Plan'!$F$60+BA42*'Location Plan'!$G$60+BB42*'Location Plan'!$H$60</f>
        <v>7</v>
      </c>
    </row>
    <row r="43" spans="1:56" ht="13.5" customHeight="1">
      <c r="A43" s="127">
        <v>0.35763888888888901</v>
      </c>
      <c r="B43" s="128"/>
      <c r="C43" s="20">
        <v>1</v>
      </c>
      <c r="D43" s="20">
        <v>0</v>
      </c>
      <c r="E43" s="20">
        <v>0</v>
      </c>
      <c r="F43" s="20">
        <v>0</v>
      </c>
      <c r="G43" s="20">
        <v>0</v>
      </c>
      <c r="H43" s="20">
        <v>0</v>
      </c>
      <c r="I43" s="20">
        <v>0</v>
      </c>
      <c r="J43" s="5">
        <f t="shared" si="0"/>
        <v>1</v>
      </c>
      <c r="K43" s="25">
        <f>C43*'Location Plan'!$B$60+D43*'Location Plan'!$C$60+E43*'Location Plan'!$D$60+F43*'Location Plan'!$E$60+G43*'Location Plan'!$F$60+H43*'Location Plan'!$G$60+I43*'Location Plan'!$H$60</f>
        <v>1</v>
      </c>
      <c r="L43" s="20">
        <v>0</v>
      </c>
      <c r="M43" s="20">
        <v>0</v>
      </c>
      <c r="N43" s="20">
        <v>0</v>
      </c>
      <c r="O43" s="20">
        <v>0</v>
      </c>
      <c r="P43" s="20">
        <v>0</v>
      </c>
      <c r="Q43" s="20">
        <v>0</v>
      </c>
      <c r="R43" s="20">
        <v>0</v>
      </c>
      <c r="S43" s="5">
        <f t="shared" si="1"/>
        <v>0</v>
      </c>
      <c r="T43" s="25">
        <f>L43*'Location Plan'!$B$60+M43*'Location Plan'!$C$60+N43*'Location Plan'!$D$60+O43*'Location Plan'!$E$60+P43*'Location Plan'!$F$60+Q43*'Location Plan'!$G$60+R43*'Location Plan'!$H$60</f>
        <v>0</v>
      </c>
      <c r="U43" s="20">
        <v>1</v>
      </c>
      <c r="V43" s="20">
        <v>0</v>
      </c>
      <c r="W43" s="20">
        <v>0</v>
      </c>
      <c r="X43" s="20">
        <v>0</v>
      </c>
      <c r="Y43" s="20">
        <v>0</v>
      </c>
      <c r="Z43" s="20">
        <v>0</v>
      </c>
      <c r="AA43" s="20">
        <v>0</v>
      </c>
      <c r="AB43" s="5">
        <f t="shared" si="2"/>
        <v>1</v>
      </c>
      <c r="AC43" s="25">
        <f>U43*'Location Plan'!$B$60+V43*'Location Plan'!$C$60+W43*'Location Plan'!$D$60+X43*'Location Plan'!$E$60+Y43*'Location Plan'!$F$60+Z43*'Location Plan'!$G$60+AA43*'Location Plan'!$H$60</f>
        <v>1</v>
      </c>
      <c r="AD43" s="20">
        <v>10</v>
      </c>
      <c r="AE43" s="20">
        <v>0</v>
      </c>
      <c r="AF43" s="20">
        <v>0</v>
      </c>
      <c r="AG43" s="20">
        <v>0</v>
      </c>
      <c r="AH43" s="20">
        <v>0</v>
      </c>
      <c r="AI43" s="20">
        <v>0</v>
      </c>
      <c r="AJ43" s="20">
        <v>0</v>
      </c>
      <c r="AK43" s="5">
        <f t="shared" si="3"/>
        <v>10</v>
      </c>
      <c r="AL43" s="25">
        <f>AD43*'Location Plan'!$B$60+AE43*'Location Plan'!$C$60+AF43*'Location Plan'!$D$60+AG43*'Location Plan'!$E$60+AH43*'Location Plan'!$F$60+AI43*'Location Plan'!$G$60+AJ43*'Location Plan'!$H$60</f>
        <v>10</v>
      </c>
      <c r="AM43" s="20">
        <v>2</v>
      </c>
      <c r="AN43" s="20">
        <v>0</v>
      </c>
      <c r="AO43" s="20">
        <v>0</v>
      </c>
      <c r="AP43" s="20">
        <v>0</v>
      </c>
      <c r="AQ43" s="20">
        <v>0</v>
      </c>
      <c r="AR43" s="20">
        <v>0</v>
      </c>
      <c r="AS43" s="20">
        <v>0</v>
      </c>
      <c r="AT43" s="5">
        <f t="shared" si="4"/>
        <v>2</v>
      </c>
      <c r="AU43" s="25">
        <f>AM43*'Location Plan'!$B$60+AN43*'Location Plan'!$C$60+AO43*'Location Plan'!$D$60+AP43*'Location Plan'!$E$60+AQ43*'Location Plan'!$F$60+AR43*'Location Plan'!$G$60+AS43*'Location Plan'!$H$60</f>
        <v>2</v>
      </c>
      <c r="AV43" s="20">
        <v>11</v>
      </c>
      <c r="AW43" s="20">
        <v>0</v>
      </c>
      <c r="AX43" s="20">
        <v>1</v>
      </c>
      <c r="AY43" s="20">
        <v>0</v>
      </c>
      <c r="AZ43" s="20">
        <v>2</v>
      </c>
      <c r="BA43" s="20">
        <v>0</v>
      </c>
      <c r="BB43" s="20">
        <v>0</v>
      </c>
      <c r="BC43" s="5">
        <f t="shared" si="5"/>
        <v>14</v>
      </c>
      <c r="BD43" s="25">
        <f>AV43*'Location Plan'!$B$60+AW43*'Location Plan'!$C$60+AX43*'Location Plan'!$D$60+AY43*'Location Plan'!$E$60+AZ43*'Location Plan'!$F$60+BA43*'Location Plan'!$G$60+BB43*'Location Plan'!$H$60</f>
        <v>17.899999999999999</v>
      </c>
    </row>
    <row r="44" spans="1:56" ht="13.5" customHeight="1">
      <c r="A44" s="127">
        <v>0.36111111111111099</v>
      </c>
      <c r="B44" s="128"/>
      <c r="C44" s="20">
        <v>1</v>
      </c>
      <c r="D44" s="20">
        <v>0</v>
      </c>
      <c r="E44" s="20">
        <v>0</v>
      </c>
      <c r="F44" s="20">
        <v>0</v>
      </c>
      <c r="G44" s="20">
        <v>0</v>
      </c>
      <c r="H44" s="20">
        <v>0</v>
      </c>
      <c r="I44" s="20">
        <v>0</v>
      </c>
      <c r="J44" s="5">
        <f t="shared" si="0"/>
        <v>1</v>
      </c>
      <c r="K44" s="25">
        <f>C44*'Location Plan'!$B$60+D44*'Location Plan'!$C$60+E44*'Location Plan'!$D$60+F44*'Location Plan'!$E$60+G44*'Location Plan'!$F$60+H44*'Location Plan'!$G$60+I44*'Location Plan'!$H$60</f>
        <v>1</v>
      </c>
      <c r="L44" s="20">
        <v>1</v>
      </c>
      <c r="M44" s="20">
        <v>0</v>
      </c>
      <c r="N44" s="20">
        <v>0</v>
      </c>
      <c r="O44" s="20">
        <v>0</v>
      </c>
      <c r="P44" s="20">
        <v>0</v>
      </c>
      <c r="Q44" s="20">
        <v>0</v>
      </c>
      <c r="R44" s="20">
        <v>0</v>
      </c>
      <c r="S44" s="5">
        <f t="shared" si="1"/>
        <v>1</v>
      </c>
      <c r="T44" s="25">
        <f>L44*'Location Plan'!$B$60+M44*'Location Plan'!$C$60+N44*'Location Plan'!$D$60+O44*'Location Plan'!$E$60+P44*'Location Plan'!$F$60+Q44*'Location Plan'!$G$60+R44*'Location Plan'!$H$60</f>
        <v>1</v>
      </c>
      <c r="U44" s="20">
        <v>0</v>
      </c>
      <c r="V44" s="20">
        <v>0</v>
      </c>
      <c r="W44" s="20">
        <v>0</v>
      </c>
      <c r="X44" s="20">
        <v>0</v>
      </c>
      <c r="Y44" s="20">
        <v>0</v>
      </c>
      <c r="Z44" s="20">
        <v>0</v>
      </c>
      <c r="AA44" s="20">
        <v>0</v>
      </c>
      <c r="AB44" s="5">
        <f t="shared" si="2"/>
        <v>0</v>
      </c>
      <c r="AC44" s="25">
        <f>U44*'Location Plan'!$B$60+V44*'Location Plan'!$C$60+W44*'Location Plan'!$D$60+X44*'Location Plan'!$E$60+Y44*'Location Plan'!$F$60+Z44*'Location Plan'!$G$60+AA44*'Location Plan'!$H$60</f>
        <v>0</v>
      </c>
      <c r="AD44" s="20">
        <v>5</v>
      </c>
      <c r="AE44" s="20">
        <v>1</v>
      </c>
      <c r="AF44" s="20">
        <v>0</v>
      </c>
      <c r="AG44" s="20">
        <v>0</v>
      </c>
      <c r="AH44" s="20">
        <v>0</v>
      </c>
      <c r="AI44" s="20">
        <v>1</v>
      </c>
      <c r="AJ44" s="20">
        <v>1</v>
      </c>
      <c r="AK44" s="5">
        <f t="shared" si="3"/>
        <v>8</v>
      </c>
      <c r="AL44" s="25">
        <f>AD44*'Location Plan'!$B$60+AE44*'Location Plan'!$C$60+AF44*'Location Plan'!$D$60+AG44*'Location Plan'!$E$60+AH44*'Location Plan'!$F$60+AI44*'Location Plan'!$G$60+AJ44*'Location Plan'!$H$60</f>
        <v>6.6000000000000005</v>
      </c>
      <c r="AM44" s="20">
        <v>3</v>
      </c>
      <c r="AN44" s="20">
        <v>0</v>
      </c>
      <c r="AO44" s="20">
        <v>0</v>
      </c>
      <c r="AP44" s="20">
        <v>0</v>
      </c>
      <c r="AQ44" s="20">
        <v>0</v>
      </c>
      <c r="AR44" s="20">
        <v>1</v>
      </c>
      <c r="AS44" s="20">
        <v>1</v>
      </c>
      <c r="AT44" s="5">
        <f t="shared" si="4"/>
        <v>5</v>
      </c>
      <c r="AU44" s="25">
        <f>AM44*'Location Plan'!$B$60+AN44*'Location Plan'!$C$60+AO44*'Location Plan'!$D$60+AP44*'Location Plan'!$E$60+AQ44*'Location Plan'!$F$60+AR44*'Location Plan'!$G$60+AS44*'Location Plan'!$H$60</f>
        <v>3.6</v>
      </c>
      <c r="AV44" s="20">
        <v>10</v>
      </c>
      <c r="AW44" s="20">
        <v>1</v>
      </c>
      <c r="AX44" s="20">
        <v>1</v>
      </c>
      <c r="AY44" s="20">
        <v>0</v>
      </c>
      <c r="AZ44" s="20">
        <v>1</v>
      </c>
      <c r="BA44" s="20">
        <v>0</v>
      </c>
      <c r="BB44" s="20">
        <v>0</v>
      </c>
      <c r="BC44" s="5">
        <f t="shared" si="5"/>
        <v>13</v>
      </c>
      <c r="BD44" s="25">
        <f>AV44*'Location Plan'!$B$60+AW44*'Location Plan'!$C$60+AX44*'Location Plan'!$D$60+AY44*'Location Plan'!$E$60+AZ44*'Location Plan'!$F$60+BA44*'Location Plan'!$G$60+BB44*'Location Plan'!$H$60</f>
        <v>15.4</v>
      </c>
    </row>
    <row r="45" spans="1:56" ht="13.5" customHeight="1">
      <c r="A45" s="127">
        <v>0.36458333333333298</v>
      </c>
      <c r="B45" s="128"/>
      <c r="C45" s="20">
        <v>1</v>
      </c>
      <c r="D45" s="20">
        <v>0</v>
      </c>
      <c r="E45" s="20">
        <v>0</v>
      </c>
      <c r="F45" s="20">
        <v>0</v>
      </c>
      <c r="G45" s="20">
        <v>0</v>
      </c>
      <c r="H45" s="20">
        <v>0</v>
      </c>
      <c r="I45" s="20">
        <v>0</v>
      </c>
      <c r="J45" s="5">
        <f t="shared" si="0"/>
        <v>1</v>
      </c>
      <c r="K45" s="25">
        <f>C45*'Location Plan'!$B$60+D45*'Location Plan'!$C$60+E45*'Location Plan'!$D$60+F45*'Location Plan'!$E$60+G45*'Location Plan'!$F$60+H45*'Location Plan'!$G$60+I45*'Location Plan'!$H$60</f>
        <v>1</v>
      </c>
      <c r="L45" s="20">
        <v>3</v>
      </c>
      <c r="M45" s="20">
        <v>0</v>
      </c>
      <c r="N45" s="20">
        <v>0</v>
      </c>
      <c r="O45" s="20">
        <v>0</v>
      </c>
      <c r="P45" s="20">
        <v>0</v>
      </c>
      <c r="Q45" s="20">
        <v>0</v>
      </c>
      <c r="R45" s="20">
        <v>0</v>
      </c>
      <c r="S45" s="5">
        <f t="shared" si="1"/>
        <v>3</v>
      </c>
      <c r="T45" s="25">
        <f>L45*'Location Plan'!$B$60+M45*'Location Plan'!$C$60+N45*'Location Plan'!$D$60+O45*'Location Plan'!$E$60+P45*'Location Plan'!$F$60+Q45*'Location Plan'!$G$60+R45*'Location Plan'!$H$60</f>
        <v>3</v>
      </c>
      <c r="U45" s="20">
        <v>0</v>
      </c>
      <c r="V45" s="20">
        <v>0</v>
      </c>
      <c r="W45" s="20">
        <v>0</v>
      </c>
      <c r="X45" s="20">
        <v>0</v>
      </c>
      <c r="Y45" s="20">
        <v>0</v>
      </c>
      <c r="Z45" s="20">
        <v>0</v>
      </c>
      <c r="AA45" s="20">
        <v>0</v>
      </c>
      <c r="AB45" s="5">
        <f t="shared" si="2"/>
        <v>0</v>
      </c>
      <c r="AC45" s="25">
        <f>U45*'Location Plan'!$B$60+V45*'Location Plan'!$C$60+W45*'Location Plan'!$D$60+X45*'Location Plan'!$E$60+Y45*'Location Plan'!$F$60+Z45*'Location Plan'!$G$60+AA45*'Location Plan'!$H$60</f>
        <v>0</v>
      </c>
      <c r="AD45" s="20">
        <v>7</v>
      </c>
      <c r="AE45" s="20">
        <v>4</v>
      </c>
      <c r="AF45" s="20">
        <v>0</v>
      </c>
      <c r="AG45" s="20">
        <v>0</v>
      </c>
      <c r="AH45" s="20">
        <v>0</v>
      </c>
      <c r="AI45" s="20">
        <v>0</v>
      </c>
      <c r="AJ45" s="20">
        <v>0</v>
      </c>
      <c r="AK45" s="5">
        <f t="shared" si="3"/>
        <v>11</v>
      </c>
      <c r="AL45" s="25">
        <f>AD45*'Location Plan'!$B$60+AE45*'Location Plan'!$C$60+AF45*'Location Plan'!$D$60+AG45*'Location Plan'!$E$60+AH45*'Location Plan'!$F$60+AI45*'Location Plan'!$G$60+AJ45*'Location Plan'!$H$60</f>
        <v>11</v>
      </c>
      <c r="AM45" s="20">
        <v>4</v>
      </c>
      <c r="AN45" s="20">
        <v>1</v>
      </c>
      <c r="AO45" s="20">
        <v>0</v>
      </c>
      <c r="AP45" s="20">
        <v>0</v>
      </c>
      <c r="AQ45" s="20">
        <v>1</v>
      </c>
      <c r="AR45" s="20">
        <v>0</v>
      </c>
      <c r="AS45" s="20">
        <v>0</v>
      </c>
      <c r="AT45" s="5">
        <f t="shared" si="4"/>
        <v>6</v>
      </c>
      <c r="AU45" s="25">
        <f>AM45*'Location Plan'!$B$60+AN45*'Location Plan'!$C$60+AO45*'Location Plan'!$D$60+AP45*'Location Plan'!$E$60+AQ45*'Location Plan'!$F$60+AR45*'Location Plan'!$G$60+AS45*'Location Plan'!$H$60</f>
        <v>7.5</v>
      </c>
      <c r="AV45" s="27">
        <v>14</v>
      </c>
      <c r="AW45" s="27">
        <v>2</v>
      </c>
      <c r="AX45" s="27">
        <v>1</v>
      </c>
      <c r="AY45" s="27">
        <v>0</v>
      </c>
      <c r="AZ45" s="27">
        <v>1</v>
      </c>
      <c r="BA45" s="27">
        <v>0</v>
      </c>
      <c r="BB45" s="27">
        <v>0</v>
      </c>
      <c r="BC45" s="5">
        <f t="shared" si="5"/>
        <v>18</v>
      </c>
      <c r="BD45" s="25">
        <f>AV45*'Location Plan'!$B$60+AW45*'Location Plan'!$C$60+AX45*'Location Plan'!$D$60+AY45*'Location Plan'!$E$60+AZ45*'Location Plan'!$F$60+BA45*'Location Plan'!$G$60+BB45*'Location Plan'!$H$60</f>
        <v>20.399999999999999</v>
      </c>
    </row>
    <row r="46" spans="1:56" ht="13.5" customHeight="1">
      <c r="A46" s="127">
        <v>0.36805555555555503</v>
      </c>
      <c r="B46" s="128"/>
      <c r="C46" s="20">
        <v>2</v>
      </c>
      <c r="D46" s="20">
        <v>0</v>
      </c>
      <c r="E46" s="20">
        <v>0</v>
      </c>
      <c r="F46" s="20">
        <v>0</v>
      </c>
      <c r="G46" s="20">
        <v>0</v>
      </c>
      <c r="H46" s="20">
        <v>0</v>
      </c>
      <c r="I46" s="20">
        <v>1</v>
      </c>
      <c r="J46" s="5">
        <f t="shared" si="0"/>
        <v>3</v>
      </c>
      <c r="K46" s="25">
        <f>C46*'Location Plan'!$B$60+D46*'Location Plan'!$C$60+E46*'Location Plan'!$D$60+F46*'Location Plan'!$E$60+G46*'Location Plan'!$F$60+H46*'Location Plan'!$G$60+I46*'Location Plan'!$H$60</f>
        <v>2.2000000000000002</v>
      </c>
      <c r="L46" s="20">
        <v>2</v>
      </c>
      <c r="M46" s="20">
        <v>1</v>
      </c>
      <c r="N46" s="20">
        <v>0</v>
      </c>
      <c r="O46" s="20">
        <v>0</v>
      </c>
      <c r="P46" s="20">
        <v>0</v>
      </c>
      <c r="Q46" s="20">
        <v>0</v>
      </c>
      <c r="R46" s="20">
        <v>0</v>
      </c>
      <c r="S46" s="5">
        <f t="shared" si="1"/>
        <v>3</v>
      </c>
      <c r="T46" s="25">
        <f>L46*'Location Plan'!$B$60+M46*'Location Plan'!$C$60+N46*'Location Plan'!$D$60+O46*'Location Plan'!$E$60+P46*'Location Plan'!$F$60+Q46*'Location Plan'!$G$60+R46*'Location Plan'!$H$60</f>
        <v>3</v>
      </c>
      <c r="U46" s="20">
        <v>0</v>
      </c>
      <c r="V46" s="20">
        <v>0</v>
      </c>
      <c r="W46" s="20">
        <v>0</v>
      </c>
      <c r="X46" s="20">
        <v>0</v>
      </c>
      <c r="Y46" s="20">
        <v>0</v>
      </c>
      <c r="Z46" s="20">
        <v>0</v>
      </c>
      <c r="AA46" s="20">
        <v>0</v>
      </c>
      <c r="AB46" s="5">
        <f t="shared" si="2"/>
        <v>0</v>
      </c>
      <c r="AC46" s="25">
        <f>U46*'Location Plan'!$B$60+V46*'Location Plan'!$C$60+W46*'Location Plan'!$D$60+X46*'Location Plan'!$E$60+Y46*'Location Plan'!$F$60+Z46*'Location Plan'!$G$60+AA46*'Location Plan'!$H$60</f>
        <v>0</v>
      </c>
      <c r="AD46" s="20">
        <v>16</v>
      </c>
      <c r="AE46" s="20">
        <v>5</v>
      </c>
      <c r="AF46" s="20">
        <v>1</v>
      </c>
      <c r="AG46" s="20">
        <v>0</v>
      </c>
      <c r="AH46" s="20">
        <v>1</v>
      </c>
      <c r="AI46" s="20">
        <v>0</v>
      </c>
      <c r="AJ46" s="20">
        <v>0</v>
      </c>
      <c r="AK46" s="5">
        <f t="shared" si="3"/>
        <v>23</v>
      </c>
      <c r="AL46" s="25">
        <f>AD46*'Location Plan'!$B$60+AE46*'Location Plan'!$C$60+AF46*'Location Plan'!$D$60+AG46*'Location Plan'!$E$60+AH46*'Location Plan'!$F$60+AI46*'Location Plan'!$G$60+AJ46*'Location Plan'!$H$60</f>
        <v>25.4</v>
      </c>
      <c r="AM46" s="20">
        <v>2</v>
      </c>
      <c r="AN46" s="20">
        <v>1</v>
      </c>
      <c r="AO46" s="20">
        <v>0</v>
      </c>
      <c r="AP46" s="20">
        <v>0</v>
      </c>
      <c r="AQ46" s="20">
        <v>0</v>
      </c>
      <c r="AR46" s="20">
        <v>0</v>
      </c>
      <c r="AS46" s="20">
        <v>0</v>
      </c>
      <c r="AT46" s="5">
        <f t="shared" si="4"/>
        <v>3</v>
      </c>
      <c r="AU46" s="25">
        <f>AM46*'Location Plan'!$B$60+AN46*'Location Plan'!$C$60+AO46*'Location Plan'!$D$60+AP46*'Location Plan'!$E$60+AQ46*'Location Plan'!$F$60+AR46*'Location Plan'!$G$60+AS46*'Location Plan'!$H$60</f>
        <v>3</v>
      </c>
      <c r="AV46" s="20">
        <v>12</v>
      </c>
      <c r="AW46" s="20">
        <v>3</v>
      </c>
      <c r="AX46" s="20">
        <v>0</v>
      </c>
      <c r="AY46" s="20">
        <v>0</v>
      </c>
      <c r="AZ46" s="20">
        <v>0</v>
      </c>
      <c r="BA46" s="20">
        <v>0</v>
      </c>
      <c r="BB46" s="20">
        <v>1</v>
      </c>
      <c r="BC46" s="5">
        <f t="shared" si="5"/>
        <v>16</v>
      </c>
      <c r="BD46" s="25">
        <f>AV46*'Location Plan'!$B$60+AW46*'Location Plan'!$C$60+AX46*'Location Plan'!$D$60+AY46*'Location Plan'!$E$60+AZ46*'Location Plan'!$F$60+BA46*'Location Plan'!$G$60+BB46*'Location Plan'!$H$60</f>
        <v>15.2</v>
      </c>
    </row>
    <row r="47" spans="1:56" ht="13.5" customHeight="1">
      <c r="A47" s="127">
        <v>0.37152777777777801</v>
      </c>
      <c r="B47" s="128"/>
      <c r="C47" s="20">
        <v>1</v>
      </c>
      <c r="D47" s="20">
        <v>0</v>
      </c>
      <c r="E47" s="20">
        <v>0</v>
      </c>
      <c r="F47" s="20">
        <v>0</v>
      </c>
      <c r="G47" s="20">
        <v>0</v>
      </c>
      <c r="H47" s="20">
        <v>0</v>
      </c>
      <c r="I47" s="20">
        <v>0</v>
      </c>
      <c r="J47" s="5">
        <f t="shared" si="0"/>
        <v>1</v>
      </c>
      <c r="K47" s="25">
        <f>C47*'Location Plan'!$B$60+D47*'Location Plan'!$C$60+E47*'Location Plan'!$D$60+F47*'Location Plan'!$E$60+G47*'Location Plan'!$F$60+H47*'Location Plan'!$G$60+I47*'Location Plan'!$H$60</f>
        <v>1</v>
      </c>
      <c r="L47" s="20">
        <v>2</v>
      </c>
      <c r="M47" s="20">
        <v>1</v>
      </c>
      <c r="N47" s="20">
        <v>0</v>
      </c>
      <c r="O47" s="20">
        <v>0</v>
      </c>
      <c r="P47" s="20">
        <v>0</v>
      </c>
      <c r="Q47" s="20">
        <v>1</v>
      </c>
      <c r="R47" s="20">
        <v>0</v>
      </c>
      <c r="S47" s="5">
        <f t="shared" si="1"/>
        <v>4</v>
      </c>
      <c r="T47" s="25">
        <f>L47*'Location Plan'!$B$60+M47*'Location Plan'!$C$60+N47*'Location Plan'!$D$60+O47*'Location Plan'!$E$60+P47*'Location Plan'!$F$60+Q47*'Location Plan'!$G$60+R47*'Location Plan'!$H$60</f>
        <v>3.4</v>
      </c>
      <c r="U47" s="20">
        <v>0</v>
      </c>
      <c r="V47" s="20">
        <v>0</v>
      </c>
      <c r="W47" s="20">
        <v>0</v>
      </c>
      <c r="X47" s="20">
        <v>0</v>
      </c>
      <c r="Y47" s="20">
        <v>0</v>
      </c>
      <c r="Z47" s="20">
        <v>0</v>
      </c>
      <c r="AA47" s="20">
        <v>0</v>
      </c>
      <c r="AB47" s="5">
        <f t="shared" si="2"/>
        <v>0</v>
      </c>
      <c r="AC47" s="25">
        <f>U47*'Location Plan'!$B$60+V47*'Location Plan'!$C$60+W47*'Location Plan'!$D$60+X47*'Location Plan'!$E$60+Y47*'Location Plan'!$F$60+Z47*'Location Plan'!$G$60+AA47*'Location Plan'!$H$60</f>
        <v>0</v>
      </c>
      <c r="AD47" s="20">
        <v>9</v>
      </c>
      <c r="AE47" s="20">
        <v>5</v>
      </c>
      <c r="AF47" s="20">
        <v>2</v>
      </c>
      <c r="AG47" s="20">
        <v>0</v>
      </c>
      <c r="AH47" s="20">
        <v>2</v>
      </c>
      <c r="AI47" s="20">
        <v>2</v>
      </c>
      <c r="AJ47" s="20">
        <v>0</v>
      </c>
      <c r="AK47" s="5">
        <f t="shared" si="3"/>
        <v>20</v>
      </c>
      <c r="AL47" s="25">
        <f>AD47*'Location Plan'!$B$60+AE47*'Location Plan'!$C$60+AF47*'Location Plan'!$D$60+AG47*'Location Plan'!$E$60+AH47*'Location Plan'!$F$60+AI47*'Location Plan'!$G$60+AJ47*'Location Plan'!$H$60</f>
        <v>23.6</v>
      </c>
      <c r="AM47" s="20">
        <v>1</v>
      </c>
      <c r="AN47" s="20">
        <v>0</v>
      </c>
      <c r="AO47" s="20">
        <v>0</v>
      </c>
      <c r="AP47" s="20">
        <v>0</v>
      </c>
      <c r="AQ47" s="20">
        <v>0</v>
      </c>
      <c r="AR47" s="20">
        <v>0</v>
      </c>
      <c r="AS47" s="20">
        <v>0</v>
      </c>
      <c r="AT47" s="5">
        <f t="shared" si="4"/>
        <v>1</v>
      </c>
      <c r="AU47" s="25">
        <f>AM47*'Location Plan'!$B$60+AN47*'Location Plan'!$C$60+AO47*'Location Plan'!$D$60+AP47*'Location Plan'!$E$60+AQ47*'Location Plan'!$F$60+AR47*'Location Plan'!$G$60+AS47*'Location Plan'!$H$60</f>
        <v>1</v>
      </c>
      <c r="AV47" s="20">
        <v>1</v>
      </c>
      <c r="AW47" s="20">
        <v>0</v>
      </c>
      <c r="AX47" s="20">
        <v>0</v>
      </c>
      <c r="AY47" s="20">
        <v>0</v>
      </c>
      <c r="AZ47" s="20">
        <v>0</v>
      </c>
      <c r="BA47" s="20">
        <v>0</v>
      </c>
      <c r="BB47" s="20">
        <v>0</v>
      </c>
      <c r="BC47" s="5">
        <f t="shared" si="5"/>
        <v>1</v>
      </c>
      <c r="BD47" s="25">
        <f>AV47*'Location Plan'!$B$60+AW47*'Location Plan'!$C$60+AX47*'Location Plan'!$D$60+AY47*'Location Plan'!$E$60+AZ47*'Location Plan'!$F$60+BA47*'Location Plan'!$G$60+BB47*'Location Plan'!$H$60</f>
        <v>1</v>
      </c>
    </row>
    <row r="48" spans="1:56" ht="13.5" customHeight="1">
      <c r="A48" s="127">
        <v>0.375</v>
      </c>
      <c r="B48" s="128"/>
      <c r="C48" s="20">
        <v>2</v>
      </c>
      <c r="D48" s="20">
        <v>0</v>
      </c>
      <c r="E48" s="20">
        <v>0</v>
      </c>
      <c r="F48" s="20">
        <v>0</v>
      </c>
      <c r="G48" s="20">
        <v>0</v>
      </c>
      <c r="H48" s="20">
        <v>1</v>
      </c>
      <c r="I48" s="20">
        <v>0</v>
      </c>
      <c r="J48" s="5">
        <f t="shared" si="0"/>
        <v>3</v>
      </c>
      <c r="K48" s="25">
        <f>C48*'Location Plan'!$B$60+D48*'Location Plan'!$C$60+E48*'Location Plan'!$D$60+F48*'Location Plan'!$E$60+G48*'Location Plan'!$F$60+H48*'Location Plan'!$G$60+I48*'Location Plan'!$H$60</f>
        <v>2.4</v>
      </c>
      <c r="L48" s="20">
        <v>3</v>
      </c>
      <c r="M48" s="20">
        <v>0</v>
      </c>
      <c r="N48" s="20">
        <v>0</v>
      </c>
      <c r="O48" s="20">
        <v>0</v>
      </c>
      <c r="P48" s="20">
        <v>0</v>
      </c>
      <c r="Q48" s="20">
        <v>0</v>
      </c>
      <c r="R48" s="20">
        <v>0</v>
      </c>
      <c r="S48" s="5">
        <f t="shared" si="1"/>
        <v>3</v>
      </c>
      <c r="T48" s="25">
        <f>L48*'Location Plan'!$B$60+M48*'Location Plan'!$C$60+N48*'Location Plan'!$D$60+O48*'Location Plan'!$E$60+P48*'Location Plan'!$F$60+Q48*'Location Plan'!$G$60+R48*'Location Plan'!$H$60</f>
        <v>3</v>
      </c>
      <c r="U48" s="20">
        <v>0</v>
      </c>
      <c r="V48" s="20">
        <v>0</v>
      </c>
      <c r="W48" s="20">
        <v>0</v>
      </c>
      <c r="X48" s="20">
        <v>0</v>
      </c>
      <c r="Y48" s="20">
        <v>0</v>
      </c>
      <c r="Z48" s="20">
        <v>0</v>
      </c>
      <c r="AA48" s="20">
        <v>0</v>
      </c>
      <c r="AB48" s="5">
        <f t="shared" si="2"/>
        <v>0</v>
      </c>
      <c r="AC48" s="25">
        <f>U48*'Location Plan'!$B$60+V48*'Location Plan'!$C$60+W48*'Location Plan'!$D$60+X48*'Location Plan'!$E$60+Y48*'Location Plan'!$F$60+Z48*'Location Plan'!$G$60+AA48*'Location Plan'!$H$60</f>
        <v>0</v>
      </c>
      <c r="AD48" s="20">
        <v>16</v>
      </c>
      <c r="AE48" s="20">
        <v>6</v>
      </c>
      <c r="AF48" s="20">
        <v>0</v>
      </c>
      <c r="AG48" s="20">
        <v>0</v>
      </c>
      <c r="AH48" s="20">
        <v>0</v>
      </c>
      <c r="AI48" s="20">
        <v>1</v>
      </c>
      <c r="AJ48" s="20">
        <v>1</v>
      </c>
      <c r="AK48" s="5">
        <f t="shared" si="3"/>
        <v>24</v>
      </c>
      <c r="AL48" s="25">
        <f>AD48*'Location Plan'!$B$60+AE48*'Location Plan'!$C$60+AF48*'Location Plan'!$D$60+AG48*'Location Plan'!$E$60+AH48*'Location Plan'!$F$60+AI48*'Location Plan'!$G$60+AJ48*'Location Plan'!$H$60</f>
        <v>22.599999999999998</v>
      </c>
      <c r="AM48" s="20">
        <v>1</v>
      </c>
      <c r="AN48" s="20">
        <v>1</v>
      </c>
      <c r="AO48" s="20">
        <v>0</v>
      </c>
      <c r="AP48" s="20">
        <v>0</v>
      </c>
      <c r="AQ48" s="20">
        <v>0</v>
      </c>
      <c r="AR48" s="20">
        <v>0</v>
      </c>
      <c r="AS48" s="20">
        <v>0</v>
      </c>
      <c r="AT48" s="5">
        <f t="shared" si="4"/>
        <v>2</v>
      </c>
      <c r="AU48" s="25">
        <f>AM48*'Location Plan'!$B$60+AN48*'Location Plan'!$C$60+AO48*'Location Plan'!$D$60+AP48*'Location Plan'!$E$60+AQ48*'Location Plan'!$F$60+AR48*'Location Plan'!$G$60+AS48*'Location Plan'!$H$60</f>
        <v>2</v>
      </c>
      <c r="AV48" s="20">
        <v>4</v>
      </c>
      <c r="AW48" s="20">
        <v>2</v>
      </c>
      <c r="AX48" s="20">
        <v>1</v>
      </c>
      <c r="AY48" s="20">
        <v>0</v>
      </c>
      <c r="AZ48" s="20">
        <v>0</v>
      </c>
      <c r="BA48" s="20">
        <v>0</v>
      </c>
      <c r="BB48" s="20">
        <v>1</v>
      </c>
      <c r="BC48" s="5">
        <f t="shared" si="5"/>
        <v>8</v>
      </c>
      <c r="BD48" s="25">
        <f>AV48*'Location Plan'!$B$60+AW48*'Location Plan'!$C$60+AX48*'Location Plan'!$D$60+AY48*'Location Plan'!$E$60+AZ48*'Location Plan'!$F$60+BA48*'Location Plan'!$G$60+BB48*'Location Plan'!$H$60</f>
        <v>8.1</v>
      </c>
    </row>
    <row r="49" spans="1:56" ht="13.5" customHeight="1">
      <c r="A49" s="127">
        <v>0.37847222222222199</v>
      </c>
      <c r="B49" s="128"/>
      <c r="C49" s="20">
        <v>3</v>
      </c>
      <c r="D49" s="20">
        <v>0</v>
      </c>
      <c r="E49" s="20">
        <v>0</v>
      </c>
      <c r="F49" s="20">
        <v>0</v>
      </c>
      <c r="G49" s="20">
        <v>0</v>
      </c>
      <c r="H49" s="20">
        <v>0</v>
      </c>
      <c r="I49" s="20">
        <v>0</v>
      </c>
      <c r="J49" s="5">
        <f t="shared" si="0"/>
        <v>3</v>
      </c>
      <c r="K49" s="25">
        <f>C49*'Location Plan'!$B$60+D49*'Location Plan'!$C$60+E49*'Location Plan'!$D$60+F49*'Location Plan'!$E$60+G49*'Location Plan'!$F$60+H49*'Location Plan'!$G$60+I49*'Location Plan'!$H$60</f>
        <v>3</v>
      </c>
      <c r="L49" s="20">
        <v>2</v>
      </c>
      <c r="M49" s="20">
        <v>2</v>
      </c>
      <c r="N49" s="20">
        <v>0</v>
      </c>
      <c r="O49" s="20">
        <v>0</v>
      </c>
      <c r="P49" s="20">
        <v>0</v>
      </c>
      <c r="Q49" s="20">
        <v>0</v>
      </c>
      <c r="R49" s="20">
        <v>0</v>
      </c>
      <c r="S49" s="5">
        <f t="shared" si="1"/>
        <v>4</v>
      </c>
      <c r="T49" s="25">
        <f>L49*'Location Plan'!$B$60+M49*'Location Plan'!$C$60+N49*'Location Plan'!$D$60+O49*'Location Plan'!$E$60+P49*'Location Plan'!$F$60+Q49*'Location Plan'!$G$60+R49*'Location Plan'!$H$60</f>
        <v>4</v>
      </c>
      <c r="U49" s="20">
        <v>0</v>
      </c>
      <c r="V49" s="20">
        <v>0</v>
      </c>
      <c r="W49" s="20">
        <v>0</v>
      </c>
      <c r="X49" s="20">
        <v>0</v>
      </c>
      <c r="Y49" s="20">
        <v>0</v>
      </c>
      <c r="Z49" s="20">
        <v>0</v>
      </c>
      <c r="AA49" s="20">
        <v>0</v>
      </c>
      <c r="AB49" s="5">
        <f t="shared" si="2"/>
        <v>0</v>
      </c>
      <c r="AC49" s="25">
        <f>U49*'Location Plan'!$B$60+V49*'Location Plan'!$C$60+W49*'Location Plan'!$D$60+X49*'Location Plan'!$E$60+Y49*'Location Plan'!$F$60+Z49*'Location Plan'!$G$60+AA49*'Location Plan'!$H$60</f>
        <v>0</v>
      </c>
      <c r="AD49" s="20">
        <v>10</v>
      </c>
      <c r="AE49" s="20">
        <v>5</v>
      </c>
      <c r="AF49" s="20">
        <v>0</v>
      </c>
      <c r="AG49" s="20">
        <v>0</v>
      </c>
      <c r="AH49" s="20">
        <v>1</v>
      </c>
      <c r="AI49" s="20">
        <v>0</v>
      </c>
      <c r="AJ49" s="20">
        <v>0</v>
      </c>
      <c r="AK49" s="5">
        <f t="shared" si="3"/>
        <v>16</v>
      </c>
      <c r="AL49" s="25">
        <f>AD49*'Location Plan'!$B$60+AE49*'Location Plan'!$C$60+AF49*'Location Plan'!$D$60+AG49*'Location Plan'!$E$60+AH49*'Location Plan'!$F$60+AI49*'Location Plan'!$G$60+AJ49*'Location Plan'!$H$60</f>
        <v>17.5</v>
      </c>
      <c r="AM49" s="20">
        <v>3</v>
      </c>
      <c r="AN49" s="20">
        <v>0</v>
      </c>
      <c r="AO49" s="20">
        <v>0</v>
      </c>
      <c r="AP49" s="20">
        <v>0</v>
      </c>
      <c r="AQ49" s="20">
        <v>0</v>
      </c>
      <c r="AR49" s="20">
        <v>0</v>
      </c>
      <c r="AS49" s="20">
        <v>0</v>
      </c>
      <c r="AT49" s="5">
        <f t="shared" si="4"/>
        <v>3</v>
      </c>
      <c r="AU49" s="25">
        <f>AM49*'Location Plan'!$B$60+AN49*'Location Plan'!$C$60+AO49*'Location Plan'!$D$60+AP49*'Location Plan'!$E$60+AQ49*'Location Plan'!$F$60+AR49*'Location Plan'!$G$60+AS49*'Location Plan'!$H$60</f>
        <v>3</v>
      </c>
      <c r="AV49" s="27">
        <v>16</v>
      </c>
      <c r="AW49" s="27">
        <v>3</v>
      </c>
      <c r="AX49" s="27">
        <v>0</v>
      </c>
      <c r="AY49" s="27">
        <v>0</v>
      </c>
      <c r="AZ49" s="27">
        <v>0</v>
      </c>
      <c r="BA49" s="27">
        <v>0</v>
      </c>
      <c r="BB49" s="27">
        <v>1</v>
      </c>
      <c r="BC49" s="5">
        <f t="shared" si="5"/>
        <v>20</v>
      </c>
      <c r="BD49" s="25">
        <f>AV49*'Location Plan'!$B$60+AW49*'Location Plan'!$C$60+AX49*'Location Plan'!$D$60+AY49*'Location Plan'!$E$60+AZ49*'Location Plan'!$F$60+BA49*'Location Plan'!$G$60+BB49*'Location Plan'!$H$60</f>
        <v>19.2</v>
      </c>
    </row>
    <row r="50" spans="1:56" ht="13.5" customHeight="1">
      <c r="A50" s="127">
        <v>0.38194444444444398</v>
      </c>
      <c r="B50" s="128"/>
      <c r="C50" s="20">
        <v>6</v>
      </c>
      <c r="D50" s="20">
        <v>1</v>
      </c>
      <c r="E50" s="20">
        <v>0</v>
      </c>
      <c r="F50" s="20">
        <v>0</v>
      </c>
      <c r="G50" s="20">
        <v>0</v>
      </c>
      <c r="H50" s="20">
        <v>0</v>
      </c>
      <c r="I50" s="20">
        <v>0</v>
      </c>
      <c r="J50" s="5">
        <f t="shared" si="0"/>
        <v>7</v>
      </c>
      <c r="K50" s="25">
        <f>C50*'Location Plan'!$B$60+D50*'Location Plan'!$C$60+E50*'Location Plan'!$D$60+F50*'Location Plan'!$E$60+G50*'Location Plan'!$F$60+H50*'Location Plan'!$G$60+I50*'Location Plan'!$H$60</f>
        <v>7</v>
      </c>
      <c r="L50" s="20">
        <v>2</v>
      </c>
      <c r="M50" s="20">
        <v>0</v>
      </c>
      <c r="N50" s="20">
        <v>0</v>
      </c>
      <c r="O50" s="20">
        <v>0</v>
      </c>
      <c r="P50" s="20">
        <v>0</v>
      </c>
      <c r="Q50" s="20">
        <v>0</v>
      </c>
      <c r="R50" s="20">
        <v>0</v>
      </c>
      <c r="S50" s="5">
        <f t="shared" si="1"/>
        <v>2</v>
      </c>
      <c r="T50" s="25">
        <f>L50*'Location Plan'!$B$60+M50*'Location Plan'!$C$60+N50*'Location Plan'!$D$60+O50*'Location Plan'!$E$60+P50*'Location Plan'!$F$60+Q50*'Location Plan'!$G$60+R50*'Location Plan'!$H$60</f>
        <v>2</v>
      </c>
      <c r="U50" s="20">
        <v>0</v>
      </c>
      <c r="V50" s="20">
        <v>0</v>
      </c>
      <c r="W50" s="20">
        <v>0</v>
      </c>
      <c r="X50" s="20">
        <v>0</v>
      </c>
      <c r="Y50" s="20">
        <v>0</v>
      </c>
      <c r="Z50" s="20">
        <v>0</v>
      </c>
      <c r="AA50" s="20">
        <v>0</v>
      </c>
      <c r="AB50" s="5">
        <f t="shared" si="2"/>
        <v>0</v>
      </c>
      <c r="AC50" s="25">
        <f>U50*'Location Plan'!$B$60+V50*'Location Plan'!$C$60+W50*'Location Plan'!$D$60+X50*'Location Plan'!$E$60+Y50*'Location Plan'!$F$60+Z50*'Location Plan'!$G$60+AA50*'Location Plan'!$H$60</f>
        <v>0</v>
      </c>
      <c r="AD50" s="26">
        <v>21</v>
      </c>
      <c r="AE50" s="26">
        <v>9</v>
      </c>
      <c r="AF50" s="26">
        <v>0</v>
      </c>
      <c r="AG50" s="26">
        <v>0</v>
      </c>
      <c r="AH50" s="26">
        <v>0</v>
      </c>
      <c r="AI50" s="26">
        <v>1</v>
      </c>
      <c r="AJ50" s="26">
        <v>0</v>
      </c>
      <c r="AK50" s="5">
        <f t="shared" si="3"/>
        <v>31</v>
      </c>
      <c r="AL50" s="25">
        <f>AD50*'Location Plan'!$B$60+AE50*'Location Plan'!$C$60+AF50*'Location Plan'!$D$60+AG50*'Location Plan'!$E$60+AH50*'Location Plan'!$F$60+AI50*'Location Plan'!$G$60+AJ50*'Location Plan'!$H$60</f>
        <v>30.4</v>
      </c>
      <c r="AM50" s="20">
        <v>1</v>
      </c>
      <c r="AN50" s="20">
        <v>0</v>
      </c>
      <c r="AO50" s="20">
        <v>0</v>
      </c>
      <c r="AP50" s="20">
        <v>0</v>
      </c>
      <c r="AQ50" s="20">
        <v>0</v>
      </c>
      <c r="AR50" s="20">
        <v>0</v>
      </c>
      <c r="AS50" s="20">
        <v>0</v>
      </c>
      <c r="AT50" s="5">
        <f t="shared" si="4"/>
        <v>1</v>
      </c>
      <c r="AU50" s="25">
        <f>AM50*'Location Plan'!$B$60+AN50*'Location Plan'!$C$60+AO50*'Location Plan'!$D$60+AP50*'Location Plan'!$E$60+AQ50*'Location Plan'!$F$60+AR50*'Location Plan'!$G$60+AS50*'Location Plan'!$H$60</f>
        <v>1</v>
      </c>
      <c r="AV50" s="20">
        <v>9</v>
      </c>
      <c r="AW50" s="20">
        <v>4</v>
      </c>
      <c r="AX50" s="20">
        <v>1</v>
      </c>
      <c r="AY50" s="20">
        <v>0</v>
      </c>
      <c r="AZ50" s="20">
        <v>1</v>
      </c>
      <c r="BA50" s="20">
        <v>0</v>
      </c>
      <c r="BB50" s="20">
        <v>0</v>
      </c>
      <c r="BC50" s="5">
        <f t="shared" si="5"/>
        <v>15</v>
      </c>
      <c r="BD50" s="25">
        <f>AV50*'Location Plan'!$B$60+AW50*'Location Plan'!$C$60+AX50*'Location Plan'!$D$60+AY50*'Location Plan'!$E$60+AZ50*'Location Plan'!$F$60+BA50*'Location Plan'!$G$60+BB50*'Location Plan'!$H$60</f>
        <v>17.399999999999999</v>
      </c>
    </row>
    <row r="51" spans="1:56" ht="13.5" customHeight="1">
      <c r="A51" s="127">
        <v>0.38541666666666602</v>
      </c>
      <c r="B51" s="128"/>
      <c r="C51" s="20">
        <v>1</v>
      </c>
      <c r="D51" s="20">
        <v>0</v>
      </c>
      <c r="E51" s="20">
        <v>0</v>
      </c>
      <c r="F51" s="20">
        <v>0</v>
      </c>
      <c r="G51" s="20">
        <v>0</v>
      </c>
      <c r="H51" s="20">
        <v>0</v>
      </c>
      <c r="I51" s="20">
        <v>0</v>
      </c>
      <c r="J51" s="5">
        <f t="shared" si="0"/>
        <v>1</v>
      </c>
      <c r="K51" s="25">
        <f>C51*'Location Plan'!$B$60+D51*'Location Plan'!$C$60+E51*'Location Plan'!$D$60+F51*'Location Plan'!$E$60+G51*'Location Plan'!$F$60+H51*'Location Plan'!$G$60+I51*'Location Plan'!$H$60</f>
        <v>1</v>
      </c>
      <c r="L51" s="20">
        <v>2</v>
      </c>
      <c r="M51" s="20">
        <v>0</v>
      </c>
      <c r="N51" s="20">
        <v>0</v>
      </c>
      <c r="O51" s="20">
        <v>0</v>
      </c>
      <c r="P51" s="20">
        <v>0</v>
      </c>
      <c r="Q51" s="20">
        <v>0</v>
      </c>
      <c r="R51" s="20">
        <v>0</v>
      </c>
      <c r="S51" s="5">
        <f t="shared" si="1"/>
        <v>2</v>
      </c>
      <c r="T51" s="25">
        <f>L51*'Location Plan'!$B$60+M51*'Location Plan'!$C$60+N51*'Location Plan'!$D$60+O51*'Location Plan'!$E$60+P51*'Location Plan'!$F$60+Q51*'Location Plan'!$G$60+R51*'Location Plan'!$H$60</f>
        <v>2</v>
      </c>
      <c r="U51" s="20">
        <v>0</v>
      </c>
      <c r="V51" s="20">
        <v>0</v>
      </c>
      <c r="W51" s="20">
        <v>0</v>
      </c>
      <c r="X51" s="20">
        <v>0</v>
      </c>
      <c r="Y51" s="20">
        <v>0</v>
      </c>
      <c r="Z51" s="20">
        <v>0</v>
      </c>
      <c r="AA51" s="20">
        <v>0</v>
      </c>
      <c r="AB51" s="5">
        <f t="shared" si="2"/>
        <v>0</v>
      </c>
      <c r="AC51" s="25">
        <f>U51*'Location Plan'!$B$60+V51*'Location Plan'!$C$60+W51*'Location Plan'!$D$60+X51*'Location Plan'!$E$60+Y51*'Location Plan'!$F$60+Z51*'Location Plan'!$G$60+AA51*'Location Plan'!$H$60</f>
        <v>0</v>
      </c>
      <c r="AD51" s="20">
        <v>3</v>
      </c>
      <c r="AE51" s="20">
        <v>0</v>
      </c>
      <c r="AF51" s="20">
        <v>0</v>
      </c>
      <c r="AG51" s="20">
        <v>0</v>
      </c>
      <c r="AH51" s="20">
        <v>0</v>
      </c>
      <c r="AI51" s="20">
        <v>0</v>
      </c>
      <c r="AJ51" s="20">
        <v>1</v>
      </c>
      <c r="AK51" s="5">
        <f t="shared" si="3"/>
        <v>4</v>
      </c>
      <c r="AL51" s="25">
        <f>AD51*'Location Plan'!$B$60+AE51*'Location Plan'!$C$60+AF51*'Location Plan'!$D$60+AG51*'Location Plan'!$E$60+AH51*'Location Plan'!$F$60+AI51*'Location Plan'!$G$60+AJ51*'Location Plan'!$H$60</f>
        <v>3.2</v>
      </c>
      <c r="AM51" s="20">
        <v>0</v>
      </c>
      <c r="AN51" s="20">
        <v>0</v>
      </c>
      <c r="AO51" s="20">
        <v>0</v>
      </c>
      <c r="AP51" s="20">
        <v>0</v>
      </c>
      <c r="AQ51" s="20">
        <v>1</v>
      </c>
      <c r="AR51" s="20">
        <v>0</v>
      </c>
      <c r="AS51" s="20">
        <v>0</v>
      </c>
      <c r="AT51" s="5">
        <f t="shared" si="4"/>
        <v>1</v>
      </c>
      <c r="AU51" s="25">
        <f>AM51*'Location Plan'!$B$60+AN51*'Location Plan'!$C$60+AO51*'Location Plan'!$D$60+AP51*'Location Plan'!$E$60+AQ51*'Location Plan'!$F$60+AR51*'Location Plan'!$G$60+AS51*'Location Plan'!$H$60</f>
        <v>2.5</v>
      </c>
      <c r="AV51" s="20">
        <v>9</v>
      </c>
      <c r="AW51" s="20">
        <v>0</v>
      </c>
      <c r="AX51" s="20">
        <v>0</v>
      </c>
      <c r="AY51" s="20">
        <v>0</v>
      </c>
      <c r="AZ51" s="20">
        <v>1</v>
      </c>
      <c r="BA51" s="20">
        <v>0</v>
      </c>
      <c r="BB51" s="20">
        <v>0</v>
      </c>
      <c r="BC51" s="5">
        <f t="shared" si="5"/>
        <v>10</v>
      </c>
      <c r="BD51" s="25">
        <f>AV51*'Location Plan'!$B$60+AW51*'Location Plan'!$C$60+AX51*'Location Plan'!$D$60+AY51*'Location Plan'!$E$60+AZ51*'Location Plan'!$F$60+BA51*'Location Plan'!$G$60+BB51*'Location Plan'!$H$60</f>
        <v>11.5</v>
      </c>
    </row>
    <row r="52" spans="1:56" ht="13.5" customHeight="1">
      <c r="A52" s="127">
        <v>0.38888888888888901</v>
      </c>
      <c r="B52" s="128"/>
      <c r="C52" s="20">
        <v>1</v>
      </c>
      <c r="D52" s="20">
        <v>0</v>
      </c>
      <c r="E52" s="20">
        <v>0</v>
      </c>
      <c r="F52" s="20">
        <v>0</v>
      </c>
      <c r="G52" s="20">
        <v>0</v>
      </c>
      <c r="H52" s="20">
        <v>0</v>
      </c>
      <c r="I52" s="20">
        <v>0</v>
      </c>
      <c r="J52" s="5">
        <f t="shared" si="0"/>
        <v>1</v>
      </c>
      <c r="K52" s="25">
        <f>C52*'Location Plan'!$B$60+D52*'Location Plan'!$C$60+E52*'Location Plan'!$D$60+F52*'Location Plan'!$E$60+G52*'Location Plan'!$F$60+H52*'Location Plan'!$G$60+I52*'Location Plan'!$H$60</f>
        <v>1</v>
      </c>
      <c r="L52" s="20">
        <v>1</v>
      </c>
      <c r="M52" s="20">
        <v>0</v>
      </c>
      <c r="N52" s="20">
        <v>0</v>
      </c>
      <c r="O52" s="20">
        <v>0</v>
      </c>
      <c r="P52" s="20">
        <v>0</v>
      </c>
      <c r="Q52" s="20">
        <v>0</v>
      </c>
      <c r="R52" s="20">
        <v>0</v>
      </c>
      <c r="S52" s="5">
        <f t="shared" si="1"/>
        <v>1</v>
      </c>
      <c r="T52" s="25">
        <f>L52*'Location Plan'!$B$60+M52*'Location Plan'!$C$60+N52*'Location Plan'!$D$60+O52*'Location Plan'!$E$60+P52*'Location Plan'!$F$60+Q52*'Location Plan'!$G$60+R52*'Location Plan'!$H$60</f>
        <v>1</v>
      </c>
      <c r="U52" s="20">
        <v>0</v>
      </c>
      <c r="V52" s="20">
        <v>0</v>
      </c>
      <c r="W52" s="20">
        <v>0</v>
      </c>
      <c r="X52" s="20">
        <v>0</v>
      </c>
      <c r="Y52" s="20">
        <v>0</v>
      </c>
      <c r="Z52" s="20">
        <v>0</v>
      </c>
      <c r="AA52" s="20">
        <v>0</v>
      </c>
      <c r="AB52" s="5">
        <f t="shared" si="2"/>
        <v>0</v>
      </c>
      <c r="AC52" s="25">
        <f>U52*'Location Plan'!$B$60+V52*'Location Plan'!$C$60+W52*'Location Plan'!$D$60+X52*'Location Plan'!$E$60+Y52*'Location Plan'!$F$60+Z52*'Location Plan'!$G$60+AA52*'Location Plan'!$H$60</f>
        <v>0</v>
      </c>
      <c r="AD52" s="20">
        <v>10</v>
      </c>
      <c r="AE52" s="20">
        <v>2</v>
      </c>
      <c r="AF52" s="20">
        <v>0</v>
      </c>
      <c r="AG52" s="20">
        <v>0</v>
      </c>
      <c r="AH52" s="20">
        <v>1</v>
      </c>
      <c r="AI52" s="20">
        <v>0</v>
      </c>
      <c r="AJ52" s="20">
        <v>0</v>
      </c>
      <c r="AK52" s="5">
        <f t="shared" si="3"/>
        <v>13</v>
      </c>
      <c r="AL52" s="25">
        <f>AD52*'Location Plan'!$B$60+AE52*'Location Plan'!$C$60+AF52*'Location Plan'!$D$60+AG52*'Location Plan'!$E$60+AH52*'Location Plan'!$F$60+AI52*'Location Plan'!$G$60+AJ52*'Location Plan'!$H$60</f>
        <v>14.5</v>
      </c>
      <c r="AM52" s="20">
        <v>4</v>
      </c>
      <c r="AN52" s="20">
        <v>2</v>
      </c>
      <c r="AO52" s="20">
        <v>0</v>
      </c>
      <c r="AP52" s="20">
        <v>0</v>
      </c>
      <c r="AQ52" s="20">
        <v>0</v>
      </c>
      <c r="AR52" s="20">
        <v>0</v>
      </c>
      <c r="AS52" s="20">
        <v>0</v>
      </c>
      <c r="AT52" s="5">
        <f t="shared" si="4"/>
        <v>6</v>
      </c>
      <c r="AU52" s="25">
        <f>AM52*'Location Plan'!$B$60+AN52*'Location Plan'!$C$60+AO52*'Location Plan'!$D$60+AP52*'Location Plan'!$E$60+AQ52*'Location Plan'!$F$60+AR52*'Location Plan'!$G$60+AS52*'Location Plan'!$H$60</f>
        <v>6</v>
      </c>
      <c r="AV52" s="20">
        <v>9</v>
      </c>
      <c r="AW52" s="20">
        <v>0</v>
      </c>
      <c r="AX52" s="20">
        <v>0</v>
      </c>
      <c r="AY52" s="20">
        <v>0</v>
      </c>
      <c r="AZ52" s="20">
        <v>1</v>
      </c>
      <c r="BA52" s="20">
        <v>1</v>
      </c>
      <c r="BB52" s="20">
        <v>0</v>
      </c>
      <c r="BC52" s="5">
        <f t="shared" si="5"/>
        <v>11</v>
      </c>
      <c r="BD52" s="25">
        <f>AV52*'Location Plan'!$B$60+AW52*'Location Plan'!$C$60+AX52*'Location Plan'!$D$60+AY52*'Location Plan'!$E$60+AZ52*'Location Plan'!$F$60+BA52*'Location Plan'!$G$60+BB52*'Location Plan'!$H$60</f>
        <v>11.9</v>
      </c>
    </row>
    <row r="53" spans="1:56" ht="13.5" customHeight="1">
      <c r="A53" s="127">
        <v>0.39236111111111099</v>
      </c>
      <c r="B53" s="128"/>
      <c r="C53" s="20">
        <v>0</v>
      </c>
      <c r="D53" s="20">
        <v>1</v>
      </c>
      <c r="E53" s="20">
        <v>0</v>
      </c>
      <c r="F53" s="20">
        <v>0</v>
      </c>
      <c r="G53" s="20">
        <v>0</v>
      </c>
      <c r="H53" s="20">
        <v>0</v>
      </c>
      <c r="I53" s="20">
        <v>0</v>
      </c>
      <c r="J53" s="5">
        <f t="shared" si="0"/>
        <v>1</v>
      </c>
      <c r="K53" s="25">
        <f>C53*'Location Plan'!$B$60+D53*'Location Plan'!$C$60+E53*'Location Plan'!$D$60+F53*'Location Plan'!$E$60+G53*'Location Plan'!$F$60+H53*'Location Plan'!$G$60+I53*'Location Plan'!$H$60</f>
        <v>1</v>
      </c>
      <c r="L53" s="20">
        <v>1</v>
      </c>
      <c r="M53" s="20">
        <v>0</v>
      </c>
      <c r="N53" s="20">
        <v>0</v>
      </c>
      <c r="O53" s="20">
        <v>0</v>
      </c>
      <c r="P53" s="20">
        <v>0</v>
      </c>
      <c r="Q53" s="20">
        <v>0</v>
      </c>
      <c r="R53" s="20">
        <v>0</v>
      </c>
      <c r="S53" s="5">
        <f t="shared" si="1"/>
        <v>1</v>
      </c>
      <c r="T53" s="25">
        <f>L53*'Location Plan'!$B$60+M53*'Location Plan'!$C$60+N53*'Location Plan'!$D$60+O53*'Location Plan'!$E$60+P53*'Location Plan'!$F$60+Q53*'Location Plan'!$G$60+R53*'Location Plan'!$H$60</f>
        <v>1</v>
      </c>
      <c r="U53" s="20">
        <v>0</v>
      </c>
      <c r="V53" s="20">
        <v>0</v>
      </c>
      <c r="W53" s="20">
        <v>0</v>
      </c>
      <c r="X53" s="20">
        <v>0</v>
      </c>
      <c r="Y53" s="20">
        <v>0</v>
      </c>
      <c r="Z53" s="20">
        <v>0</v>
      </c>
      <c r="AA53" s="20">
        <v>0</v>
      </c>
      <c r="AB53" s="5">
        <f t="shared" si="2"/>
        <v>0</v>
      </c>
      <c r="AC53" s="25">
        <f>U53*'Location Plan'!$B$60+V53*'Location Plan'!$C$60+W53*'Location Plan'!$D$60+X53*'Location Plan'!$E$60+Y53*'Location Plan'!$F$60+Z53*'Location Plan'!$G$60+AA53*'Location Plan'!$H$60</f>
        <v>0</v>
      </c>
      <c r="AD53" s="20">
        <v>1</v>
      </c>
      <c r="AE53" s="20">
        <v>1</v>
      </c>
      <c r="AF53" s="20">
        <v>0</v>
      </c>
      <c r="AG53" s="20">
        <v>0</v>
      </c>
      <c r="AH53" s="20">
        <v>0</v>
      </c>
      <c r="AI53" s="20">
        <v>0</v>
      </c>
      <c r="AJ53" s="20">
        <v>0</v>
      </c>
      <c r="AK53" s="5">
        <f t="shared" si="3"/>
        <v>2</v>
      </c>
      <c r="AL53" s="25">
        <f>AD53*'Location Plan'!$B$60+AE53*'Location Plan'!$C$60+AF53*'Location Plan'!$D$60+AG53*'Location Plan'!$E$60+AH53*'Location Plan'!$F$60+AI53*'Location Plan'!$G$60+AJ53*'Location Plan'!$H$60</f>
        <v>2</v>
      </c>
      <c r="AM53" s="20">
        <v>6</v>
      </c>
      <c r="AN53" s="20">
        <v>1</v>
      </c>
      <c r="AO53" s="20">
        <v>0</v>
      </c>
      <c r="AP53" s="20">
        <v>0</v>
      </c>
      <c r="AQ53" s="20">
        <v>0</v>
      </c>
      <c r="AR53" s="20">
        <v>0</v>
      </c>
      <c r="AS53" s="20">
        <v>0</v>
      </c>
      <c r="AT53" s="5">
        <f t="shared" si="4"/>
        <v>7</v>
      </c>
      <c r="AU53" s="25">
        <f>AM53*'Location Plan'!$B$60+AN53*'Location Plan'!$C$60+AO53*'Location Plan'!$D$60+AP53*'Location Plan'!$E$60+AQ53*'Location Plan'!$F$60+AR53*'Location Plan'!$G$60+AS53*'Location Plan'!$H$60</f>
        <v>7</v>
      </c>
      <c r="AV53" s="20">
        <v>5</v>
      </c>
      <c r="AW53" s="20">
        <v>0</v>
      </c>
      <c r="AX53" s="20">
        <v>0</v>
      </c>
      <c r="AY53" s="20">
        <v>0</v>
      </c>
      <c r="AZ53" s="20">
        <v>0</v>
      </c>
      <c r="BA53" s="20">
        <v>0</v>
      </c>
      <c r="BB53" s="20">
        <v>0</v>
      </c>
      <c r="BC53" s="5">
        <f t="shared" si="5"/>
        <v>5</v>
      </c>
      <c r="BD53" s="25">
        <f>AV53*'Location Plan'!$B$60+AW53*'Location Plan'!$C$60+AX53*'Location Plan'!$D$60+AY53*'Location Plan'!$E$60+AZ53*'Location Plan'!$F$60+BA53*'Location Plan'!$G$60+BB53*'Location Plan'!$H$60</f>
        <v>5</v>
      </c>
    </row>
    <row r="54" spans="1:56" ht="13.5" customHeight="1">
      <c r="A54" s="127">
        <v>0.39583333333333298</v>
      </c>
      <c r="B54" s="128"/>
      <c r="C54" s="20">
        <v>1</v>
      </c>
      <c r="D54" s="20">
        <v>0</v>
      </c>
      <c r="E54" s="20">
        <v>0</v>
      </c>
      <c r="F54" s="20">
        <v>0</v>
      </c>
      <c r="G54" s="20">
        <v>0</v>
      </c>
      <c r="H54" s="20">
        <v>0</v>
      </c>
      <c r="I54" s="20">
        <v>0</v>
      </c>
      <c r="J54" s="5">
        <f t="shared" si="0"/>
        <v>1</v>
      </c>
      <c r="K54" s="25">
        <f>C54*'Location Plan'!$B$60+D54*'Location Plan'!$C$60+E54*'Location Plan'!$D$60+F54*'Location Plan'!$E$60+G54*'Location Plan'!$F$60+H54*'Location Plan'!$G$60+I54*'Location Plan'!$H$60</f>
        <v>1</v>
      </c>
      <c r="L54" s="20">
        <v>1</v>
      </c>
      <c r="M54" s="20">
        <v>0</v>
      </c>
      <c r="N54" s="20">
        <v>0</v>
      </c>
      <c r="O54" s="20">
        <v>0</v>
      </c>
      <c r="P54" s="20">
        <v>0</v>
      </c>
      <c r="Q54" s="20">
        <v>0</v>
      </c>
      <c r="R54" s="20">
        <v>0</v>
      </c>
      <c r="S54" s="5">
        <f t="shared" si="1"/>
        <v>1</v>
      </c>
      <c r="T54" s="25">
        <f>L54*'Location Plan'!$B$60+M54*'Location Plan'!$C$60+N54*'Location Plan'!$D$60+O54*'Location Plan'!$E$60+P54*'Location Plan'!$F$60+Q54*'Location Plan'!$G$60+R54*'Location Plan'!$H$60</f>
        <v>1</v>
      </c>
      <c r="U54" s="20">
        <v>0</v>
      </c>
      <c r="V54" s="20">
        <v>0</v>
      </c>
      <c r="W54" s="20">
        <v>0</v>
      </c>
      <c r="X54" s="20">
        <v>0</v>
      </c>
      <c r="Y54" s="20">
        <v>0</v>
      </c>
      <c r="Z54" s="20">
        <v>0</v>
      </c>
      <c r="AA54" s="20">
        <v>0</v>
      </c>
      <c r="AB54" s="5">
        <f t="shared" si="2"/>
        <v>0</v>
      </c>
      <c r="AC54" s="25">
        <f>U54*'Location Plan'!$B$60+V54*'Location Plan'!$C$60+W54*'Location Plan'!$D$60+X54*'Location Plan'!$E$60+Y54*'Location Plan'!$F$60+Z54*'Location Plan'!$G$60+AA54*'Location Plan'!$H$60</f>
        <v>0</v>
      </c>
      <c r="AD54" s="20">
        <v>0</v>
      </c>
      <c r="AE54" s="20">
        <v>0</v>
      </c>
      <c r="AF54" s="20">
        <v>0</v>
      </c>
      <c r="AG54" s="20">
        <v>0</v>
      </c>
      <c r="AH54" s="20">
        <v>0</v>
      </c>
      <c r="AI54" s="20">
        <v>0</v>
      </c>
      <c r="AJ54" s="20">
        <v>0</v>
      </c>
      <c r="AK54" s="5">
        <f t="shared" si="3"/>
        <v>0</v>
      </c>
      <c r="AL54" s="25">
        <f>AD54*'Location Plan'!$B$60+AE54*'Location Plan'!$C$60+AF54*'Location Plan'!$D$60+AG54*'Location Plan'!$E$60+AH54*'Location Plan'!$F$60+AI54*'Location Plan'!$G$60+AJ54*'Location Plan'!$H$60</f>
        <v>0</v>
      </c>
      <c r="AM54" s="20">
        <v>0</v>
      </c>
      <c r="AN54" s="20">
        <v>0</v>
      </c>
      <c r="AO54" s="20">
        <v>0</v>
      </c>
      <c r="AP54" s="20">
        <v>0</v>
      </c>
      <c r="AQ54" s="20">
        <v>0</v>
      </c>
      <c r="AR54" s="20">
        <v>0</v>
      </c>
      <c r="AS54" s="20">
        <v>0</v>
      </c>
      <c r="AT54" s="5">
        <f t="shared" si="4"/>
        <v>0</v>
      </c>
      <c r="AU54" s="25">
        <f>AM54*'Location Plan'!$B$60+AN54*'Location Plan'!$C$60+AO54*'Location Plan'!$D$60+AP54*'Location Plan'!$E$60+AQ54*'Location Plan'!$F$60+AR54*'Location Plan'!$G$60+AS54*'Location Plan'!$H$60</f>
        <v>0</v>
      </c>
      <c r="AV54" s="20">
        <v>3</v>
      </c>
      <c r="AW54" s="20">
        <v>0</v>
      </c>
      <c r="AX54" s="20">
        <v>0</v>
      </c>
      <c r="AY54" s="20">
        <v>0</v>
      </c>
      <c r="AZ54" s="20">
        <v>0</v>
      </c>
      <c r="BA54" s="20">
        <v>0</v>
      </c>
      <c r="BB54" s="20">
        <v>0</v>
      </c>
      <c r="BC54" s="5">
        <f t="shared" si="5"/>
        <v>3</v>
      </c>
      <c r="BD54" s="25">
        <f>AV54*'Location Plan'!$B$60+AW54*'Location Plan'!$C$60+AX54*'Location Plan'!$D$60+AY54*'Location Plan'!$E$60+AZ54*'Location Plan'!$F$60+BA54*'Location Plan'!$G$60+BB54*'Location Plan'!$H$60</f>
        <v>3</v>
      </c>
    </row>
    <row r="55" spans="1:56" ht="13.5" customHeight="1">
      <c r="A55" s="127">
        <v>0.39930555555555503</v>
      </c>
      <c r="B55" s="128"/>
      <c r="C55" s="20">
        <v>3</v>
      </c>
      <c r="D55" s="20">
        <v>1</v>
      </c>
      <c r="E55" s="20">
        <v>0</v>
      </c>
      <c r="F55" s="20">
        <v>0</v>
      </c>
      <c r="G55" s="20">
        <v>0</v>
      </c>
      <c r="H55" s="20">
        <v>0</v>
      </c>
      <c r="I55" s="20">
        <v>0</v>
      </c>
      <c r="J55" s="5">
        <f t="shared" si="0"/>
        <v>4</v>
      </c>
      <c r="K55" s="25">
        <f>C55*'Location Plan'!$B$60+D55*'Location Plan'!$C$60+E55*'Location Plan'!$D$60+F55*'Location Plan'!$E$60+G55*'Location Plan'!$F$60+H55*'Location Plan'!$G$60+I55*'Location Plan'!$H$60</f>
        <v>4</v>
      </c>
      <c r="L55" s="20">
        <v>0</v>
      </c>
      <c r="M55" s="20">
        <v>1</v>
      </c>
      <c r="N55" s="20">
        <v>0</v>
      </c>
      <c r="O55" s="20">
        <v>0</v>
      </c>
      <c r="P55" s="20">
        <v>0</v>
      </c>
      <c r="Q55" s="20">
        <v>0</v>
      </c>
      <c r="R55" s="20">
        <v>0</v>
      </c>
      <c r="S55" s="5">
        <f t="shared" si="1"/>
        <v>1</v>
      </c>
      <c r="T55" s="25">
        <f>L55*'Location Plan'!$B$60+M55*'Location Plan'!$C$60+N55*'Location Plan'!$D$60+O55*'Location Plan'!$E$60+P55*'Location Plan'!$F$60+Q55*'Location Plan'!$G$60+R55*'Location Plan'!$H$60</f>
        <v>1</v>
      </c>
      <c r="U55" s="20">
        <v>1</v>
      </c>
      <c r="V55" s="20">
        <v>0</v>
      </c>
      <c r="W55" s="20">
        <v>0</v>
      </c>
      <c r="X55" s="20">
        <v>0</v>
      </c>
      <c r="Y55" s="20">
        <v>0</v>
      </c>
      <c r="Z55" s="20">
        <v>0</v>
      </c>
      <c r="AA55" s="20">
        <v>0</v>
      </c>
      <c r="AB55" s="5">
        <f t="shared" si="2"/>
        <v>1</v>
      </c>
      <c r="AC55" s="25">
        <f>U55*'Location Plan'!$B$60+V55*'Location Plan'!$C$60+W55*'Location Plan'!$D$60+X55*'Location Plan'!$E$60+Y55*'Location Plan'!$F$60+Z55*'Location Plan'!$G$60+AA55*'Location Plan'!$H$60</f>
        <v>1</v>
      </c>
      <c r="AD55" s="20">
        <v>3</v>
      </c>
      <c r="AE55" s="20">
        <v>2</v>
      </c>
      <c r="AF55" s="20">
        <v>0</v>
      </c>
      <c r="AG55" s="20">
        <v>0</v>
      </c>
      <c r="AH55" s="20">
        <v>0</v>
      </c>
      <c r="AI55" s="20">
        <v>0</v>
      </c>
      <c r="AJ55" s="20">
        <v>0</v>
      </c>
      <c r="AK55" s="5">
        <f t="shared" si="3"/>
        <v>5</v>
      </c>
      <c r="AL55" s="25">
        <f>AD55*'Location Plan'!$B$60+AE55*'Location Plan'!$C$60+AF55*'Location Plan'!$D$60+AG55*'Location Plan'!$E$60+AH55*'Location Plan'!$F$60+AI55*'Location Plan'!$G$60+AJ55*'Location Plan'!$H$60</f>
        <v>5</v>
      </c>
      <c r="AM55" s="20">
        <v>0</v>
      </c>
      <c r="AN55" s="20">
        <v>0</v>
      </c>
      <c r="AO55" s="20">
        <v>0</v>
      </c>
      <c r="AP55" s="20">
        <v>0</v>
      </c>
      <c r="AQ55" s="20">
        <v>0</v>
      </c>
      <c r="AR55" s="20">
        <v>0</v>
      </c>
      <c r="AS55" s="20">
        <v>0</v>
      </c>
      <c r="AT55" s="5">
        <f t="shared" si="4"/>
        <v>0</v>
      </c>
      <c r="AU55" s="25">
        <f>AM55*'Location Plan'!$B$60+AN55*'Location Plan'!$C$60+AO55*'Location Plan'!$D$60+AP55*'Location Plan'!$E$60+AQ55*'Location Plan'!$F$60+AR55*'Location Plan'!$G$60+AS55*'Location Plan'!$H$60</f>
        <v>0</v>
      </c>
      <c r="AV55" s="20">
        <v>4</v>
      </c>
      <c r="AW55" s="20">
        <v>1</v>
      </c>
      <c r="AX55" s="20">
        <v>0</v>
      </c>
      <c r="AY55" s="20">
        <v>0</v>
      </c>
      <c r="AZ55" s="20">
        <v>0</v>
      </c>
      <c r="BA55" s="20">
        <v>1</v>
      </c>
      <c r="BB55" s="20">
        <v>1</v>
      </c>
      <c r="BC55" s="5">
        <f t="shared" si="5"/>
        <v>7</v>
      </c>
      <c r="BD55" s="25">
        <f>AV55*'Location Plan'!$B$60+AW55*'Location Plan'!$C$60+AX55*'Location Plan'!$D$60+AY55*'Location Plan'!$E$60+AZ55*'Location Plan'!$F$60+BA55*'Location Plan'!$G$60+BB55*'Location Plan'!$H$60</f>
        <v>5.6000000000000005</v>
      </c>
    </row>
    <row r="56" spans="1:56" ht="13.5" customHeight="1">
      <c r="A56" s="127">
        <v>0.40277777777777801</v>
      </c>
      <c r="B56" s="128"/>
      <c r="C56" s="20">
        <v>1</v>
      </c>
      <c r="D56" s="20">
        <v>0</v>
      </c>
      <c r="E56" s="20">
        <v>0</v>
      </c>
      <c r="F56" s="20">
        <v>0</v>
      </c>
      <c r="G56" s="20">
        <v>0</v>
      </c>
      <c r="H56" s="20">
        <v>0</v>
      </c>
      <c r="I56" s="20">
        <v>0</v>
      </c>
      <c r="J56" s="5">
        <f t="shared" si="0"/>
        <v>1</v>
      </c>
      <c r="K56" s="25">
        <f>C56*'Location Plan'!$B$60+D56*'Location Plan'!$C$60+E56*'Location Plan'!$D$60+F56*'Location Plan'!$E$60+G56*'Location Plan'!$F$60+H56*'Location Plan'!$G$60+I56*'Location Plan'!$H$60</f>
        <v>1</v>
      </c>
      <c r="L56" s="20">
        <v>2</v>
      </c>
      <c r="M56" s="20">
        <v>0</v>
      </c>
      <c r="N56" s="20">
        <v>0</v>
      </c>
      <c r="O56" s="20">
        <v>0</v>
      </c>
      <c r="P56" s="20">
        <v>0</v>
      </c>
      <c r="Q56" s="20">
        <v>0</v>
      </c>
      <c r="R56" s="20">
        <v>0</v>
      </c>
      <c r="S56" s="5">
        <f t="shared" si="1"/>
        <v>2</v>
      </c>
      <c r="T56" s="25">
        <f>L56*'Location Plan'!$B$60+M56*'Location Plan'!$C$60+N56*'Location Plan'!$D$60+O56*'Location Plan'!$E$60+P56*'Location Plan'!$F$60+Q56*'Location Plan'!$G$60+R56*'Location Plan'!$H$60</f>
        <v>2</v>
      </c>
      <c r="U56" s="20">
        <v>0</v>
      </c>
      <c r="V56" s="20">
        <v>0</v>
      </c>
      <c r="W56" s="20">
        <v>0</v>
      </c>
      <c r="X56" s="20">
        <v>0</v>
      </c>
      <c r="Y56" s="20">
        <v>0</v>
      </c>
      <c r="Z56" s="20">
        <v>0</v>
      </c>
      <c r="AA56" s="20">
        <v>0</v>
      </c>
      <c r="AB56" s="5">
        <f t="shared" si="2"/>
        <v>0</v>
      </c>
      <c r="AC56" s="25">
        <f>U56*'Location Plan'!$B$60+V56*'Location Plan'!$C$60+W56*'Location Plan'!$D$60+X56*'Location Plan'!$E$60+Y56*'Location Plan'!$F$60+Z56*'Location Plan'!$G$60+AA56*'Location Plan'!$H$60</f>
        <v>0</v>
      </c>
      <c r="AD56" s="20">
        <v>1</v>
      </c>
      <c r="AE56" s="20">
        <v>0</v>
      </c>
      <c r="AF56" s="20">
        <v>0</v>
      </c>
      <c r="AG56" s="20">
        <v>0</v>
      </c>
      <c r="AH56" s="20">
        <v>0</v>
      </c>
      <c r="AI56" s="20">
        <v>0</v>
      </c>
      <c r="AJ56" s="20">
        <v>0</v>
      </c>
      <c r="AK56" s="5">
        <f t="shared" si="3"/>
        <v>1</v>
      </c>
      <c r="AL56" s="25">
        <f>AD56*'Location Plan'!$B$60+AE56*'Location Plan'!$C$60+AF56*'Location Plan'!$D$60+AG56*'Location Plan'!$E$60+AH56*'Location Plan'!$F$60+AI56*'Location Plan'!$G$60+AJ56*'Location Plan'!$H$60</f>
        <v>1</v>
      </c>
      <c r="AM56" s="20">
        <v>1</v>
      </c>
      <c r="AN56" s="20">
        <v>0</v>
      </c>
      <c r="AO56" s="20">
        <v>0</v>
      </c>
      <c r="AP56" s="20">
        <v>0</v>
      </c>
      <c r="AQ56" s="20">
        <v>0</v>
      </c>
      <c r="AR56" s="20">
        <v>0</v>
      </c>
      <c r="AS56" s="20">
        <v>0</v>
      </c>
      <c r="AT56" s="5">
        <f t="shared" si="4"/>
        <v>1</v>
      </c>
      <c r="AU56" s="25">
        <f>AM56*'Location Plan'!$B$60+AN56*'Location Plan'!$C$60+AO56*'Location Plan'!$D$60+AP56*'Location Plan'!$E$60+AQ56*'Location Plan'!$F$60+AR56*'Location Plan'!$G$60+AS56*'Location Plan'!$H$60</f>
        <v>1</v>
      </c>
      <c r="AV56" s="20">
        <v>6</v>
      </c>
      <c r="AW56" s="20">
        <v>4</v>
      </c>
      <c r="AX56" s="20">
        <v>0</v>
      </c>
      <c r="AY56" s="20">
        <v>0</v>
      </c>
      <c r="AZ56" s="20">
        <v>1</v>
      </c>
      <c r="BA56" s="20">
        <v>0</v>
      </c>
      <c r="BB56" s="20">
        <v>0</v>
      </c>
      <c r="BC56" s="5">
        <f t="shared" si="5"/>
        <v>11</v>
      </c>
      <c r="BD56" s="25">
        <f>AV56*'Location Plan'!$B$60+AW56*'Location Plan'!$C$60+AX56*'Location Plan'!$D$60+AY56*'Location Plan'!$E$60+AZ56*'Location Plan'!$F$60+BA56*'Location Plan'!$G$60+BB56*'Location Plan'!$H$60</f>
        <v>12.5</v>
      </c>
    </row>
    <row r="57" spans="1:56" ht="13.5" customHeight="1">
      <c r="A57" s="127">
        <v>0.40625</v>
      </c>
      <c r="B57" s="128"/>
      <c r="C57" s="20">
        <v>1</v>
      </c>
      <c r="D57" s="20">
        <v>0</v>
      </c>
      <c r="E57" s="20">
        <v>0</v>
      </c>
      <c r="F57" s="20">
        <v>0</v>
      </c>
      <c r="G57" s="20">
        <v>0</v>
      </c>
      <c r="H57" s="20">
        <v>0</v>
      </c>
      <c r="I57" s="20">
        <v>0</v>
      </c>
      <c r="J57" s="5">
        <f t="shared" si="0"/>
        <v>1</v>
      </c>
      <c r="K57" s="25">
        <f>C57*'Location Plan'!$B$60+D57*'Location Plan'!$C$60+E57*'Location Plan'!$D$60+F57*'Location Plan'!$E$60+G57*'Location Plan'!$F$60+H57*'Location Plan'!$G$60+I57*'Location Plan'!$H$60</f>
        <v>1</v>
      </c>
      <c r="L57" s="20">
        <v>2</v>
      </c>
      <c r="M57" s="20">
        <v>0</v>
      </c>
      <c r="N57" s="20">
        <v>0</v>
      </c>
      <c r="O57" s="20">
        <v>0</v>
      </c>
      <c r="P57" s="20">
        <v>0</v>
      </c>
      <c r="Q57" s="20">
        <v>0</v>
      </c>
      <c r="R57" s="20">
        <v>0</v>
      </c>
      <c r="S57" s="5">
        <f t="shared" si="1"/>
        <v>2</v>
      </c>
      <c r="T57" s="25">
        <f>L57*'Location Plan'!$B$60+M57*'Location Plan'!$C$60+N57*'Location Plan'!$D$60+O57*'Location Plan'!$E$60+P57*'Location Plan'!$F$60+Q57*'Location Plan'!$G$60+R57*'Location Plan'!$H$60</f>
        <v>2</v>
      </c>
      <c r="U57" s="20">
        <v>0</v>
      </c>
      <c r="V57" s="20">
        <v>0</v>
      </c>
      <c r="W57" s="20">
        <v>0</v>
      </c>
      <c r="X57" s="20">
        <v>0</v>
      </c>
      <c r="Y57" s="20">
        <v>0</v>
      </c>
      <c r="Z57" s="20">
        <v>0</v>
      </c>
      <c r="AA57" s="20">
        <v>0</v>
      </c>
      <c r="AB57" s="5">
        <f t="shared" si="2"/>
        <v>0</v>
      </c>
      <c r="AC57" s="25">
        <f>U57*'Location Plan'!$B$60+V57*'Location Plan'!$C$60+W57*'Location Plan'!$D$60+X57*'Location Plan'!$E$60+Y57*'Location Plan'!$F$60+Z57*'Location Plan'!$G$60+AA57*'Location Plan'!$H$60</f>
        <v>0</v>
      </c>
      <c r="AD57" s="20">
        <v>6</v>
      </c>
      <c r="AE57" s="20">
        <v>1</v>
      </c>
      <c r="AF57" s="20">
        <v>0</v>
      </c>
      <c r="AG57" s="20">
        <v>0</v>
      </c>
      <c r="AH57" s="20">
        <v>0</v>
      </c>
      <c r="AI57" s="20">
        <v>0</v>
      </c>
      <c r="AJ57" s="20">
        <v>0</v>
      </c>
      <c r="AK57" s="5">
        <f t="shared" si="3"/>
        <v>7</v>
      </c>
      <c r="AL57" s="25">
        <f>AD57*'Location Plan'!$B$60+AE57*'Location Plan'!$C$60+AF57*'Location Plan'!$D$60+AG57*'Location Plan'!$E$60+AH57*'Location Plan'!$F$60+AI57*'Location Plan'!$G$60+AJ57*'Location Plan'!$H$60</f>
        <v>7</v>
      </c>
      <c r="AM57" s="20">
        <v>1</v>
      </c>
      <c r="AN57" s="20">
        <v>0</v>
      </c>
      <c r="AO57" s="20">
        <v>0</v>
      </c>
      <c r="AP57" s="20">
        <v>0</v>
      </c>
      <c r="AQ57" s="20">
        <v>0</v>
      </c>
      <c r="AR57" s="20">
        <v>0</v>
      </c>
      <c r="AS57" s="20">
        <v>0</v>
      </c>
      <c r="AT57" s="5">
        <f t="shared" si="4"/>
        <v>1</v>
      </c>
      <c r="AU57" s="25">
        <f>AM57*'Location Plan'!$B$60+AN57*'Location Plan'!$C$60+AO57*'Location Plan'!$D$60+AP57*'Location Plan'!$E$60+AQ57*'Location Plan'!$F$60+AR57*'Location Plan'!$G$60+AS57*'Location Plan'!$H$60</f>
        <v>1</v>
      </c>
      <c r="AV57" s="20">
        <v>4</v>
      </c>
      <c r="AW57" s="20">
        <v>0</v>
      </c>
      <c r="AX57" s="20">
        <v>0</v>
      </c>
      <c r="AY57" s="20">
        <v>0</v>
      </c>
      <c r="AZ57" s="20">
        <v>1</v>
      </c>
      <c r="BA57" s="20">
        <v>0</v>
      </c>
      <c r="BB57" s="20">
        <v>0</v>
      </c>
      <c r="BC57" s="5">
        <f t="shared" si="5"/>
        <v>5</v>
      </c>
      <c r="BD57" s="25">
        <f>AV57*'Location Plan'!$B$60+AW57*'Location Plan'!$C$60+AX57*'Location Plan'!$D$60+AY57*'Location Plan'!$E$60+AZ57*'Location Plan'!$F$60+BA57*'Location Plan'!$G$60+BB57*'Location Plan'!$H$60</f>
        <v>6.5</v>
      </c>
    </row>
    <row r="58" spans="1:56" ht="13.5" customHeight="1">
      <c r="A58" s="127">
        <v>0.40972222222222199</v>
      </c>
      <c r="B58" s="128"/>
      <c r="C58" s="20">
        <v>0</v>
      </c>
      <c r="D58" s="20">
        <v>0</v>
      </c>
      <c r="E58" s="20">
        <v>0</v>
      </c>
      <c r="F58" s="20">
        <v>0</v>
      </c>
      <c r="G58" s="20">
        <v>0</v>
      </c>
      <c r="H58" s="20">
        <v>1</v>
      </c>
      <c r="I58" s="20">
        <v>0</v>
      </c>
      <c r="J58" s="5">
        <f t="shared" si="0"/>
        <v>1</v>
      </c>
      <c r="K58" s="25">
        <f>C58*'Location Plan'!$B$60+D58*'Location Plan'!$C$60+E58*'Location Plan'!$D$60+F58*'Location Plan'!$E$60+G58*'Location Plan'!$F$60+H58*'Location Plan'!$G$60+I58*'Location Plan'!$H$60</f>
        <v>0.4</v>
      </c>
      <c r="L58" s="20">
        <v>0</v>
      </c>
      <c r="M58" s="20">
        <v>0</v>
      </c>
      <c r="N58" s="20">
        <v>0</v>
      </c>
      <c r="O58" s="20">
        <v>0</v>
      </c>
      <c r="P58" s="20">
        <v>0</v>
      </c>
      <c r="Q58" s="20">
        <v>0</v>
      </c>
      <c r="R58" s="20">
        <v>0</v>
      </c>
      <c r="S58" s="5">
        <f t="shared" si="1"/>
        <v>0</v>
      </c>
      <c r="T58" s="25">
        <f>L58*'Location Plan'!$B$60+M58*'Location Plan'!$C$60+N58*'Location Plan'!$D$60+O58*'Location Plan'!$E$60+P58*'Location Plan'!$F$60+Q58*'Location Plan'!$G$60+R58*'Location Plan'!$H$60</f>
        <v>0</v>
      </c>
      <c r="U58" s="20">
        <v>0</v>
      </c>
      <c r="V58" s="20">
        <v>0</v>
      </c>
      <c r="W58" s="20">
        <v>0</v>
      </c>
      <c r="X58" s="20">
        <v>0</v>
      </c>
      <c r="Y58" s="20">
        <v>0</v>
      </c>
      <c r="Z58" s="20">
        <v>0</v>
      </c>
      <c r="AA58" s="20">
        <v>0</v>
      </c>
      <c r="AB58" s="5">
        <f t="shared" si="2"/>
        <v>0</v>
      </c>
      <c r="AC58" s="25">
        <f>U58*'Location Plan'!$B$60+V58*'Location Plan'!$C$60+W58*'Location Plan'!$D$60+X58*'Location Plan'!$E$60+Y58*'Location Plan'!$F$60+Z58*'Location Plan'!$G$60+AA58*'Location Plan'!$H$60</f>
        <v>0</v>
      </c>
      <c r="AD58" s="20">
        <v>0</v>
      </c>
      <c r="AE58" s="20">
        <v>0</v>
      </c>
      <c r="AF58" s="20">
        <v>0</v>
      </c>
      <c r="AG58" s="20">
        <v>0</v>
      </c>
      <c r="AH58" s="20">
        <v>0</v>
      </c>
      <c r="AI58" s="20">
        <v>0</v>
      </c>
      <c r="AJ58" s="20">
        <v>0</v>
      </c>
      <c r="AK58" s="5">
        <f t="shared" si="3"/>
        <v>0</v>
      </c>
      <c r="AL58" s="25">
        <f>AD58*'Location Plan'!$B$60+AE58*'Location Plan'!$C$60+AF58*'Location Plan'!$D$60+AG58*'Location Plan'!$E$60+AH58*'Location Plan'!$F$60+AI58*'Location Plan'!$G$60+AJ58*'Location Plan'!$H$60</f>
        <v>0</v>
      </c>
      <c r="AM58" s="20">
        <v>0</v>
      </c>
      <c r="AN58" s="20">
        <v>1</v>
      </c>
      <c r="AO58" s="20">
        <v>0</v>
      </c>
      <c r="AP58" s="20">
        <v>0</v>
      </c>
      <c r="AQ58" s="20">
        <v>1</v>
      </c>
      <c r="AR58" s="20">
        <v>0</v>
      </c>
      <c r="AS58" s="20">
        <v>0</v>
      </c>
      <c r="AT58" s="5">
        <f t="shared" si="4"/>
        <v>2</v>
      </c>
      <c r="AU58" s="25">
        <f>AM58*'Location Plan'!$B$60+AN58*'Location Plan'!$C$60+AO58*'Location Plan'!$D$60+AP58*'Location Plan'!$E$60+AQ58*'Location Plan'!$F$60+AR58*'Location Plan'!$G$60+AS58*'Location Plan'!$H$60</f>
        <v>3.5</v>
      </c>
      <c r="AV58" s="20">
        <v>4</v>
      </c>
      <c r="AW58" s="20">
        <v>0</v>
      </c>
      <c r="AX58" s="20">
        <v>0</v>
      </c>
      <c r="AY58" s="20">
        <v>0</v>
      </c>
      <c r="AZ58" s="20">
        <v>0</v>
      </c>
      <c r="BA58" s="20">
        <v>0</v>
      </c>
      <c r="BB58" s="20">
        <v>0</v>
      </c>
      <c r="BC58" s="5">
        <f t="shared" si="5"/>
        <v>4</v>
      </c>
      <c r="BD58" s="25">
        <f>AV58*'Location Plan'!$B$60+AW58*'Location Plan'!$C$60+AX58*'Location Plan'!$D$60+AY58*'Location Plan'!$E$60+AZ58*'Location Plan'!$F$60+BA58*'Location Plan'!$G$60+BB58*'Location Plan'!$H$60</f>
        <v>4</v>
      </c>
    </row>
    <row r="59" spans="1:56" ht="13.5" customHeight="1">
      <c r="A59" s="127">
        <v>0.41319444444444398</v>
      </c>
      <c r="B59" s="128"/>
      <c r="C59" s="20">
        <v>3</v>
      </c>
      <c r="D59" s="20">
        <v>0</v>
      </c>
      <c r="E59" s="20">
        <v>0</v>
      </c>
      <c r="F59" s="20">
        <v>0</v>
      </c>
      <c r="G59" s="20">
        <v>0</v>
      </c>
      <c r="H59" s="20">
        <v>0</v>
      </c>
      <c r="I59" s="20">
        <v>0</v>
      </c>
      <c r="J59" s="5">
        <f t="shared" si="0"/>
        <v>3</v>
      </c>
      <c r="K59" s="25">
        <f>C59*'Location Plan'!$B$60+D59*'Location Plan'!$C$60+E59*'Location Plan'!$D$60+F59*'Location Plan'!$E$60+G59*'Location Plan'!$F$60+H59*'Location Plan'!$G$60+I59*'Location Plan'!$H$60</f>
        <v>3</v>
      </c>
      <c r="L59" s="20">
        <v>0</v>
      </c>
      <c r="M59" s="20">
        <v>0</v>
      </c>
      <c r="N59" s="20">
        <v>0</v>
      </c>
      <c r="O59" s="20">
        <v>0</v>
      </c>
      <c r="P59" s="20">
        <v>0</v>
      </c>
      <c r="Q59" s="20">
        <v>0</v>
      </c>
      <c r="R59" s="20">
        <v>0</v>
      </c>
      <c r="S59" s="5">
        <f t="shared" si="1"/>
        <v>0</v>
      </c>
      <c r="T59" s="25">
        <f>L59*'Location Plan'!$B$60+M59*'Location Plan'!$C$60+N59*'Location Plan'!$D$60+O59*'Location Plan'!$E$60+P59*'Location Plan'!$F$60+Q59*'Location Plan'!$G$60+R59*'Location Plan'!$H$60</f>
        <v>0</v>
      </c>
      <c r="U59" s="20">
        <v>0</v>
      </c>
      <c r="V59" s="20">
        <v>0</v>
      </c>
      <c r="W59" s="20">
        <v>0</v>
      </c>
      <c r="X59" s="20">
        <v>0</v>
      </c>
      <c r="Y59" s="20">
        <v>0</v>
      </c>
      <c r="Z59" s="20">
        <v>0</v>
      </c>
      <c r="AA59" s="20">
        <v>0</v>
      </c>
      <c r="AB59" s="5">
        <f t="shared" si="2"/>
        <v>0</v>
      </c>
      <c r="AC59" s="25">
        <f>U59*'Location Plan'!$B$60+V59*'Location Plan'!$C$60+W59*'Location Plan'!$D$60+X59*'Location Plan'!$E$60+Y59*'Location Plan'!$F$60+Z59*'Location Plan'!$G$60+AA59*'Location Plan'!$H$60</f>
        <v>0</v>
      </c>
      <c r="AD59" s="20">
        <v>4</v>
      </c>
      <c r="AE59" s="20">
        <v>0</v>
      </c>
      <c r="AF59" s="20">
        <v>0</v>
      </c>
      <c r="AG59" s="20">
        <v>0</v>
      </c>
      <c r="AH59" s="20">
        <v>0</v>
      </c>
      <c r="AI59" s="20">
        <v>0</v>
      </c>
      <c r="AJ59" s="20">
        <v>0</v>
      </c>
      <c r="AK59" s="5">
        <f t="shared" si="3"/>
        <v>4</v>
      </c>
      <c r="AL59" s="25">
        <f>AD59*'Location Plan'!$B$60+AE59*'Location Plan'!$C$60+AF59*'Location Plan'!$D$60+AG59*'Location Plan'!$E$60+AH59*'Location Plan'!$F$60+AI59*'Location Plan'!$G$60+AJ59*'Location Plan'!$H$60</f>
        <v>4</v>
      </c>
      <c r="AM59" s="20">
        <v>0</v>
      </c>
      <c r="AN59" s="20">
        <v>0</v>
      </c>
      <c r="AO59" s="20">
        <v>0</v>
      </c>
      <c r="AP59" s="20">
        <v>0</v>
      </c>
      <c r="AQ59" s="20">
        <v>0</v>
      </c>
      <c r="AR59" s="20">
        <v>0</v>
      </c>
      <c r="AS59" s="20">
        <v>0</v>
      </c>
      <c r="AT59" s="5">
        <f t="shared" si="4"/>
        <v>0</v>
      </c>
      <c r="AU59" s="25">
        <f>AM59*'Location Plan'!$B$60+AN59*'Location Plan'!$C$60+AO59*'Location Plan'!$D$60+AP59*'Location Plan'!$E$60+AQ59*'Location Plan'!$F$60+AR59*'Location Plan'!$G$60+AS59*'Location Plan'!$H$60</f>
        <v>0</v>
      </c>
      <c r="AV59" s="20">
        <v>7</v>
      </c>
      <c r="AW59" s="20">
        <v>1</v>
      </c>
      <c r="AX59" s="20">
        <v>0</v>
      </c>
      <c r="AY59" s="20">
        <v>0</v>
      </c>
      <c r="AZ59" s="20">
        <v>1</v>
      </c>
      <c r="BA59" s="20">
        <v>1</v>
      </c>
      <c r="BB59" s="20">
        <v>0</v>
      </c>
      <c r="BC59" s="5">
        <f t="shared" si="5"/>
        <v>10</v>
      </c>
      <c r="BD59" s="25">
        <f>AV59*'Location Plan'!$B$60+AW59*'Location Plan'!$C$60+AX59*'Location Plan'!$D$60+AY59*'Location Plan'!$E$60+AZ59*'Location Plan'!$F$60+BA59*'Location Plan'!$G$60+BB59*'Location Plan'!$H$60</f>
        <v>10.9</v>
      </c>
    </row>
    <row r="60" spans="1:56" ht="13.5" customHeight="1">
      <c r="A60" s="127">
        <v>0.41666666666666602</v>
      </c>
      <c r="B60" s="128"/>
      <c r="C60" s="20">
        <v>4</v>
      </c>
      <c r="D60" s="20">
        <v>0</v>
      </c>
      <c r="E60" s="20">
        <v>0</v>
      </c>
      <c r="F60" s="20">
        <v>0</v>
      </c>
      <c r="G60" s="20">
        <v>0</v>
      </c>
      <c r="H60" s="20">
        <v>0</v>
      </c>
      <c r="I60" s="20">
        <v>0</v>
      </c>
      <c r="J60" s="5">
        <f t="shared" si="0"/>
        <v>4</v>
      </c>
      <c r="K60" s="25">
        <f>C60*'Location Plan'!$B$60+D60*'Location Plan'!$C$60+E60*'Location Plan'!$D$60+F60*'Location Plan'!$E$60+G60*'Location Plan'!$F$60+H60*'Location Plan'!$G$60+I60*'Location Plan'!$H$60</f>
        <v>4</v>
      </c>
      <c r="L60" s="20">
        <v>1</v>
      </c>
      <c r="M60" s="20">
        <v>0</v>
      </c>
      <c r="N60" s="20">
        <v>0</v>
      </c>
      <c r="O60" s="20">
        <v>0</v>
      </c>
      <c r="P60" s="20">
        <v>0</v>
      </c>
      <c r="Q60" s="20">
        <v>0</v>
      </c>
      <c r="R60" s="20">
        <v>0</v>
      </c>
      <c r="S60" s="5">
        <f t="shared" si="1"/>
        <v>1</v>
      </c>
      <c r="T60" s="25">
        <f>L60*'Location Plan'!$B$60+M60*'Location Plan'!$C$60+N60*'Location Plan'!$D$60+O60*'Location Plan'!$E$60+P60*'Location Plan'!$F$60+Q60*'Location Plan'!$G$60+R60*'Location Plan'!$H$60</f>
        <v>1</v>
      </c>
      <c r="U60" s="20">
        <v>0</v>
      </c>
      <c r="V60" s="20">
        <v>0</v>
      </c>
      <c r="W60" s="20">
        <v>0</v>
      </c>
      <c r="X60" s="20">
        <v>0</v>
      </c>
      <c r="Y60" s="20">
        <v>0</v>
      </c>
      <c r="Z60" s="20">
        <v>0</v>
      </c>
      <c r="AA60" s="20">
        <v>0</v>
      </c>
      <c r="AB60" s="5">
        <f t="shared" si="2"/>
        <v>0</v>
      </c>
      <c r="AC60" s="25">
        <f>U60*'Location Plan'!$B$60+V60*'Location Plan'!$C$60+W60*'Location Plan'!$D$60+X60*'Location Plan'!$E$60+Y60*'Location Plan'!$F$60+Z60*'Location Plan'!$G$60+AA60*'Location Plan'!$H$60</f>
        <v>0</v>
      </c>
      <c r="AD60" s="20">
        <v>6</v>
      </c>
      <c r="AE60" s="20">
        <v>4</v>
      </c>
      <c r="AF60" s="20">
        <v>0</v>
      </c>
      <c r="AG60" s="20">
        <v>0</v>
      </c>
      <c r="AH60" s="20">
        <v>0</v>
      </c>
      <c r="AI60" s="20">
        <v>0</v>
      </c>
      <c r="AJ60" s="20">
        <v>0</v>
      </c>
      <c r="AK60" s="5">
        <f t="shared" si="3"/>
        <v>10</v>
      </c>
      <c r="AL60" s="25">
        <f>AD60*'Location Plan'!$B$60+AE60*'Location Plan'!$C$60+AF60*'Location Plan'!$D$60+AG60*'Location Plan'!$E$60+AH60*'Location Plan'!$F$60+AI60*'Location Plan'!$G$60+AJ60*'Location Plan'!$H$60</f>
        <v>10</v>
      </c>
      <c r="AM60" s="20">
        <v>1</v>
      </c>
      <c r="AN60" s="20">
        <v>0</v>
      </c>
      <c r="AO60" s="20">
        <v>0</v>
      </c>
      <c r="AP60" s="20">
        <v>0</v>
      </c>
      <c r="AQ60" s="20">
        <v>0</v>
      </c>
      <c r="AR60" s="20">
        <v>0</v>
      </c>
      <c r="AS60" s="20">
        <v>0</v>
      </c>
      <c r="AT60" s="5">
        <f t="shared" si="4"/>
        <v>1</v>
      </c>
      <c r="AU60" s="25">
        <f>AM60*'Location Plan'!$B$60+AN60*'Location Plan'!$C$60+AO60*'Location Plan'!$D$60+AP60*'Location Plan'!$E$60+AQ60*'Location Plan'!$F$60+AR60*'Location Plan'!$G$60+AS60*'Location Plan'!$H$60</f>
        <v>1</v>
      </c>
      <c r="AV60" s="20">
        <v>0</v>
      </c>
      <c r="AW60" s="20">
        <v>1</v>
      </c>
      <c r="AX60" s="20">
        <v>0</v>
      </c>
      <c r="AY60" s="20">
        <v>0</v>
      </c>
      <c r="AZ60" s="20">
        <v>1</v>
      </c>
      <c r="BA60" s="20">
        <v>0</v>
      </c>
      <c r="BB60" s="20">
        <v>0</v>
      </c>
      <c r="BC60" s="5">
        <f t="shared" si="5"/>
        <v>2</v>
      </c>
      <c r="BD60" s="25">
        <f>AV60*'Location Plan'!$B$60+AW60*'Location Plan'!$C$60+AX60*'Location Plan'!$D$60+AY60*'Location Plan'!$E$60+AZ60*'Location Plan'!$F$60+BA60*'Location Plan'!$G$60+BB60*'Location Plan'!$H$60</f>
        <v>3.5</v>
      </c>
    </row>
    <row r="61" spans="1:56" ht="13.5" customHeight="1">
      <c r="A61" s="127">
        <v>0.42013888888888901</v>
      </c>
      <c r="B61" s="128"/>
      <c r="C61" s="20">
        <v>1</v>
      </c>
      <c r="D61" s="20">
        <v>0</v>
      </c>
      <c r="E61" s="20">
        <v>0</v>
      </c>
      <c r="F61" s="20">
        <v>0</v>
      </c>
      <c r="G61" s="20">
        <v>0</v>
      </c>
      <c r="H61" s="20">
        <v>0</v>
      </c>
      <c r="I61" s="20">
        <v>0</v>
      </c>
      <c r="J61" s="5">
        <f t="shared" si="0"/>
        <v>1</v>
      </c>
      <c r="K61" s="25">
        <f>C61*'Location Plan'!$B$60+D61*'Location Plan'!$C$60+E61*'Location Plan'!$D$60+F61*'Location Plan'!$E$60+G61*'Location Plan'!$F$60+H61*'Location Plan'!$G$60+I61*'Location Plan'!$H$60</f>
        <v>1</v>
      </c>
      <c r="L61" s="20">
        <v>1</v>
      </c>
      <c r="M61" s="20">
        <v>0</v>
      </c>
      <c r="N61" s="20">
        <v>0</v>
      </c>
      <c r="O61" s="20">
        <v>0</v>
      </c>
      <c r="P61" s="20">
        <v>0</v>
      </c>
      <c r="Q61" s="20">
        <v>0</v>
      </c>
      <c r="R61" s="20">
        <v>0</v>
      </c>
      <c r="S61" s="5">
        <f t="shared" si="1"/>
        <v>1</v>
      </c>
      <c r="T61" s="25">
        <f>L61*'Location Plan'!$B$60+M61*'Location Plan'!$C$60+N61*'Location Plan'!$D$60+O61*'Location Plan'!$E$60+P61*'Location Plan'!$F$60+Q61*'Location Plan'!$G$60+R61*'Location Plan'!$H$60</f>
        <v>1</v>
      </c>
      <c r="U61" s="20">
        <v>0</v>
      </c>
      <c r="V61" s="20">
        <v>0</v>
      </c>
      <c r="W61" s="20">
        <v>0</v>
      </c>
      <c r="X61" s="20">
        <v>0</v>
      </c>
      <c r="Y61" s="20">
        <v>0</v>
      </c>
      <c r="Z61" s="20">
        <v>0</v>
      </c>
      <c r="AA61" s="20">
        <v>0</v>
      </c>
      <c r="AB61" s="5">
        <f t="shared" si="2"/>
        <v>0</v>
      </c>
      <c r="AC61" s="25">
        <f>U61*'Location Plan'!$B$60+V61*'Location Plan'!$C$60+W61*'Location Plan'!$D$60+X61*'Location Plan'!$E$60+Y61*'Location Plan'!$F$60+Z61*'Location Plan'!$G$60+AA61*'Location Plan'!$H$60</f>
        <v>0</v>
      </c>
      <c r="AD61" s="20">
        <v>0</v>
      </c>
      <c r="AE61" s="20">
        <v>2</v>
      </c>
      <c r="AF61" s="20">
        <v>0</v>
      </c>
      <c r="AG61" s="20">
        <v>0</v>
      </c>
      <c r="AH61" s="20">
        <v>0</v>
      </c>
      <c r="AI61" s="20">
        <v>0</v>
      </c>
      <c r="AJ61" s="20">
        <v>0</v>
      </c>
      <c r="AK61" s="5">
        <f t="shared" si="3"/>
        <v>2</v>
      </c>
      <c r="AL61" s="25">
        <f>AD61*'Location Plan'!$B$60+AE61*'Location Plan'!$C$60+AF61*'Location Plan'!$D$60+AG61*'Location Plan'!$E$60+AH61*'Location Plan'!$F$60+AI61*'Location Plan'!$G$60+AJ61*'Location Plan'!$H$60</f>
        <v>2</v>
      </c>
      <c r="AM61" s="20">
        <v>1</v>
      </c>
      <c r="AN61" s="20">
        <v>0</v>
      </c>
      <c r="AO61" s="20">
        <v>0</v>
      </c>
      <c r="AP61" s="20">
        <v>0</v>
      </c>
      <c r="AQ61" s="20">
        <v>0</v>
      </c>
      <c r="AR61" s="20">
        <v>0</v>
      </c>
      <c r="AS61" s="20">
        <v>0</v>
      </c>
      <c r="AT61" s="5">
        <f t="shared" si="4"/>
        <v>1</v>
      </c>
      <c r="AU61" s="25">
        <f>AM61*'Location Plan'!$B$60+AN61*'Location Plan'!$C$60+AO61*'Location Plan'!$D$60+AP61*'Location Plan'!$E$60+AQ61*'Location Plan'!$F$60+AR61*'Location Plan'!$G$60+AS61*'Location Plan'!$H$60</f>
        <v>1</v>
      </c>
      <c r="AV61" s="20">
        <v>0</v>
      </c>
      <c r="AW61" s="20">
        <v>0</v>
      </c>
      <c r="AX61" s="20">
        <v>0</v>
      </c>
      <c r="AY61" s="20">
        <v>0</v>
      </c>
      <c r="AZ61" s="20">
        <v>0</v>
      </c>
      <c r="BA61" s="20">
        <v>1</v>
      </c>
      <c r="BB61" s="20">
        <v>0</v>
      </c>
      <c r="BC61" s="5">
        <f t="shared" si="5"/>
        <v>1</v>
      </c>
      <c r="BD61" s="25">
        <f>AV61*'Location Plan'!$B$60+AW61*'Location Plan'!$C$60+AX61*'Location Plan'!$D$60+AY61*'Location Plan'!$E$60+AZ61*'Location Plan'!$F$60+BA61*'Location Plan'!$G$60+BB61*'Location Plan'!$H$60</f>
        <v>0.4</v>
      </c>
    </row>
    <row r="62" spans="1:56" ht="13.5" customHeight="1">
      <c r="A62" s="127">
        <v>0.42361111111111099</v>
      </c>
      <c r="B62" s="128"/>
      <c r="C62" s="20">
        <v>1</v>
      </c>
      <c r="D62" s="20">
        <v>1</v>
      </c>
      <c r="E62" s="20">
        <v>0</v>
      </c>
      <c r="F62" s="20">
        <v>0</v>
      </c>
      <c r="G62" s="20">
        <v>0</v>
      </c>
      <c r="H62" s="20">
        <v>0</v>
      </c>
      <c r="I62" s="20">
        <v>0</v>
      </c>
      <c r="J62" s="5">
        <f t="shared" si="0"/>
        <v>2</v>
      </c>
      <c r="K62" s="25">
        <f>C62*'Location Plan'!$B$60+D62*'Location Plan'!$C$60+E62*'Location Plan'!$D$60+F62*'Location Plan'!$E$60+G62*'Location Plan'!$F$60+H62*'Location Plan'!$G$60+I62*'Location Plan'!$H$60</f>
        <v>2</v>
      </c>
      <c r="L62" s="20">
        <v>1</v>
      </c>
      <c r="M62" s="20">
        <v>0</v>
      </c>
      <c r="N62" s="20">
        <v>0</v>
      </c>
      <c r="O62" s="20">
        <v>0</v>
      </c>
      <c r="P62" s="20">
        <v>0</v>
      </c>
      <c r="Q62" s="20">
        <v>0</v>
      </c>
      <c r="R62" s="20">
        <v>0</v>
      </c>
      <c r="S62" s="5">
        <f t="shared" si="1"/>
        <v>1</v>
      </c>
      <c r="T62" s="25">
        <f>L62*'Location Plan'!$B$60+M62*'Location Plan'!$C$60+N62*'Location Plan'!$D$60+O62*'Location Plan'!$E$60+P62*'Location Plan'!$F$60+Q62*'Location Plan'!$G$60+R62*'Location Plan'!$H$60</f>
        <v>1</v>
      </c>
      <c r="U62" s="20">
        <v>0</v>
      </c>
      <c r="V62" s="20">
        <v>0</v>
      </c>
      <c r="W62" s="20">
        <v>0</v>
      </c>
      <c r="X62" s="20">
        <v>0</v>
      </c>
      <c r="Y62" s="20">
        <v>0</v>
      </c>
      <c r="Z62" s="20">
        <v>0</v>
      </c>
      <c r="AA62" s="20">
        <v>0</v>
      </c>
      <c r="AB62" s="5">
        <f t="shared" si="2"/>
        <v>0</v>
      </c>
      <c r="AC62" s="25">
        <f>U62*'Location Plan'!$B$60+V62*'Location Plan'!$C$60+W62*'Location Plan'!$D$60+X62*'Location Plan'!$E$60+Y62*'Location Plan'!$F$60+Z62*'Location Plan'!$G$60+AA62*'Location Plan'!$H$60</f>
        <v>0</v>
      </c>
      <c r="AD62" s="20">
        <v>1</v>
      </c>
      <c r="AE62" s="20">
        <v>0</v>
      </c>
      <c r="AF62" s="20">
        <v>0</v>
      </c>
      <c r="AG62" s="20">
        <v>0</v>
      </c>
      <c r="AH62" s="20">
        <v>0</v>
      </c>
      <c r="AI62" s="20">
        <v>0</v>
      </c>
      <c r="AJ62" s="20">
        <v>0</v>
      </c>
      <c r="AK62" s="5">
        <f t="shared" si="3"/>
        <v>1</v>
      </c>
      <c r="AL62" s="25">
        <f>AD62*'Location Plan'!$B$60+AE62*'Location Plan'!$C$60+AF62*'Location Plan'!$D$60+AG62*'Location Plan'!$E$60+AH62*'Location Plan'!$F$60+AI62*'Location Plan'!$G$60+AJ62*'Location Plan'!$H$60</f>
        <v>1</v>
      </c>
      <c r="AM62" s="20">
        <v>1</v>
      </c>
      <c r="AN62" s="20">
        <v>0</v>
      </c>
      <c r="AO62" s="20">
        <v>0</v>
      </c>
      <c r="AP62" s="20">
        <v>0</v>
      </c>
      <c r="AQ62" s="20">
        <v>0</v>
      </c>
      <c r="AR62" s="20">
        <v>0</v>
      </c>
      <c r="AS62" s="20">
        <v>0</v>
      </c>
      <c r="AT62" s="5">
        <f t="shared" si="4"/>
        <v>1</v>
      </c>
      <c r="AU62" s="25">
        <f>AM62*'Location Plan'!$B$60+AN62*'Location Plan'!$C$60+AO62*'Location Plan'!$D$60+AP62*'Location Plan'!$E$60+AQ62*'Location Plan'!$F$60+AR62*'Location Plan'!$G$60+AS62*'Location Plan'!$H$60</f>
        <v>1</v>
      </c>
      <c r="AV62" s="20">
        <v>3</v>
      </c>
      <c r="AW62" s="20">
        <v>0</v>
      </c>
      <c r="AX62" s="20">
        <v>1</v>
      </c>
      <c r="AY62" s="20">
        <v>0</v>
      </c>
      <c r="AZ62" s="20">
        <v>0</v>
      </c>
      <c r="BA62" s="20">
        <v>1</v>
      </c>
      <c r="BB62" s="20">
        <v>0</v>
      </c>
      <c r="BC62" s="5">
        <f t="shared" si="5"/>
        <v>5</v>
      </c>
      <c r="BD62" s="25">
        <f>AV62*'Location Plan'!$B$60+AW62*'Location Plan'!$C$60+AX62*'Location Plan'!$D$60+AY62*'Location Plan'!$E$60+AZ62*'Location Plan'!$F$60+BA62*'Location Plan'!$G$60+BB62*'Location Plan'!$H$60</f>
        <v>5.3000000000000007</v>
      </c>
    </row>
    <row r="63" spans="1:56" ht="13.5" customHeight="1">
      <c r="A63" s="127">
        <v>0.42708333333333298</v>
      </c>
      <c r="B63" s="128"/>
      <c r="C63" s="20">
        <v>1</v>
      </c>
      <c r="D63" s="20">
        <v>0</v>
      </c>
      <c r="E63" s="20">
        <v>0</v>
      </c>
      <c r="F63" s="20">
        <v>0</v>
      </c>
      <c r="G63" s="20">
        <v>0</v>
      </c>
      <c r="H63" s="20">
        <v>0</v>
      </c>
      <c r="I63" s="20">
        <v>0</v>
      </c>
      <c r="J63" s="5">
        <f t="shared" si="0"/>
        <v>1</v>
      </c>
      <c r="K63" s="25">
        <f>C63*'Location Plan'!$B$60+D63*'Location Plan'!$C$60+E63*'Location Plan'!$D$60+F63*'Location Plan'!$E$60+G63*'Location Plan'!$F$60+H63*'Location Plan'!$G$60+I63*'Location Plan'!$H$60</f>
        <v>1</v>
      </c>
      <c r="L63" s="20">
        <v>1</v>
      </c>
      <c r="M63" s="20">
        <v>0</v>
      </c>
      <c r="N63" s="20">
        <v>0</v>
      </c>
      <c r="O63" s="20">
        <v>0</v>
      </c>
      <c r="P63" s="20">
        <v>0</v>
      </c>
      <c r="Q63" s="20">
        <v>0</v>
      </c>
      <c r="R63" s="20">
        <v>0</v>
      </c>
      <c r="S63" s="5">
        <f t="shared" si="1"/>
        <v>1</v>
      </c>
      <c r="T63" s="25">
        <f>L63*'Location Plan'!$B$60+M63*'Location Plan'!$C$60+N63*'Location Plan'!$D$60+O63*'Location Plan'!$E$60+P63*'Location Plan'!$F$60+Q63*'Location Plan'!$G$60+R63*'Location Plan'!$H$60</f>
        <v>1</v>
      </c>
      <c r="U63" s="20">
        <v>0</v>
      </c>
      <c r="V63" s="20">
        <v>0</v>
      </c>
      <c r="W63" s="20">
        <v>0</v>
      </c>
      <c r="X63" s="20">
        <v>0</v>
      </c>
      <c r="Y63" s="20">
        <v>0</v>
      </c>
      <c r="Z63" s="20">
        <v>0</v>
      </c>
      <c r="AA63" s="20">
        <v>0</v>
      </c>
      <c r="AB63" s="5">
        <f t="shared" si="2"/>
        <v>0</v>
      </c>
      <c r="AC63" s="25">
        <f>U63*'Location Plan'!$B$60+V63*'Location Plan'!$C$60+W63*'Location Plan'!$D$60+X63*'Location Plan'!$E$60+Y63*'Location Plan'!$F$60+Z63*'Location Plan'!$G$60+AA63*'Location Plan'!$H$60</f>
        <v>0</v>
      </c>
      <c r="AD63" s="20">
        <v>1</v>
      </c>
      <c r="AE63" s="20">
        <v>3</v>
      </c>
      <c r="AF63" s="20">
        <v>0</v>
      </c>
      <c r="AG63" s="20">
        <v>0</v>
      </c>
      <c r="AH63" s="20">
        <v>0</v>
      </c>
      <c r="AI63" s="20">
        <v>0</v>
      </c>
      <c r="AJ63" s="20">
        <v>0</v>
      </c>
      <c r="AK63" s="5">
        <f t="shared" si="3"/>
        <v>4</v>
      </c>
      <c r="AL63" s="25">
        <f>AD63*'Location Plan'!$B$60+AE63*'Location Plan'!$C$60+AF63*'Location Plan'!$D$60+AG63*'Location Plan'!$E$60+AH63*'Location Plan'!$F$60+AI63*'Location Plan'!$G$60+AJ63*'Location Plan'!$H$60</f>
        <v>4</v>
      </c>
      <c r="AM63" s="20">
        <v>3</v>
      </c>
      <c r="AN63" s="20">
        <v>0</v>
      </c>
      <c r="AO63" s="20">
        <v>0</v>
      </c>
      <c r="AP63" s="20">
        <v>0</v>
      </c>
      <c r="AQ63" s="20">
        <v>0</v>
      </c>
      <c r="AR63" s="20">
        <v>0</v>
      </c>
      <c r="AS63" s="20">
        <v>0</v>
      </c>
      <c r="AT63" s="5">
        <f t="shared" si="4"/>
        <v>3</v>
      </c>
      <c r="AU63" s="25">
        <f>AM63*'Location Plan'!$B$60+AN63*'Location Plan'!$C$60+AO63*'Location Plan'!$D$60+AP63*'Location Plan'!$E$60+AQ63*'Location Plan'!$F$60+AR63*'Location Plan'!$G$60+AS63*'Location Plan'!$H$60</f>
        <v>3</v>
      </c>
      <c r="AV63" s="20">
        <v>1</v>
      </c>
      <c r="AW63" s="20">
        <v>0</v>
      </c>
      <c r="AX63" s="20">
        <v>0</v>
      </c>
      <c r="AY63" s="20">
        <v>0</v>
      </c>
      <c r="AZ63" s="20">
        <v>2</v>
      </c>
      <c r="BA63" s="20">
        <v>1</v>
      </c>
      <c r="BB63" s="20">
        <v>0</v>
      </c>
      <c r="BC63" s="5">
        <f t="shared" si="5"/>
        <v>4</v>
      </c>
      <c r="BD63" s="25">
        <f>AV63*'Location Plan'!$B$60+AW63*'Location Plan'!$C$60+AX63*'Location Plan'!$D$60+AY63*'Location Plan'!$E$60+AZ63*'Location Plan'!$F$60+BA63*'Location Plan'!$G$60+BB63*'Location Plan'!$H$60</f>
        <v>6.4</v>
      </c>
    </row>
    <row r="64" spans="1:56" ht="13.5" customHeight="1">
      <c r="A64" s="127">
        <v>0.43055555555555503</v>
      </c>
      <c r="B64" s="128"/>
      <c r="C64" s="20">
        <v>1</v>
      </c>
      <c r="D64" s="20">
        <v>0</v>
      </c>
      <c r="E64" s="20">
        <v>0</v>
      </c>
      <c r="F64" s="20">
        <v>0</v>
      </c>
      <c r="G64" s="20">
        <v>0</v>
      </c>
      <c r="H64" s="20">
        <v>0</v>
      </c>
      <c r="I64" s="20">
        <v>0</v>
      </c>
      <c r="J64" s="5">
        <f t="shared" si="0"/>
        <v>1</v>
      </c>
      <c r="K64" s="25">
        <f>C64*'Location Plan'!$B$60+D64*'Location Plan'!$C$60+E64*'Location Plan'!$D$60+F64*'Location Plan'!$E$60+G64*'Location Plan'!$F$60+H64*'Location Plan'!$G$60+I64*'Location Plan'!$H$60</f>
        <v>1</v>
      </c>
      <c r="L64" s="20">
        <v>1</v>
      </c>
      <c r="M64" s="20">
        <v>1</v>
      </c>
      <c r="N64" s="20">
        <v>1</v>
      </c>
      <c r="O64" s="20">
        <v>0</v>
      </c>
      <c r="P64" s="20">
        <v>0</v>
      </c>
      <c r="Q64" s="20">
        <v>0</v>
      </c>
      <c r="R64" s="20">
        <v>0</v>
      </c>
      <c r="S64" s="5">
        <f t="shared" si="1"/>
        <v>3</v>
      </c>
      <c r="T64" s="25">
        <f>L64*'Location Plan'!$B$60+M64*'Location Plan'!$C$60+N64*'Location Plan'!$D$60+O64*'Location Plan'!$E$60+P64*'Location Plan'!$F$60+Q64*'Location Plan'!$G$60+R64*'Location Plan'!$H$60</f>
        <v>3.9</v>
      </c>
      <c r="U64" s="20">
        <v>0</v>
      </c>
      <c r="V64" s="20">
        <v>0</v>
      </c>
      <c r="W64" s="20">
        <v>0</v>
      </c>
      <c r="X64" s="20">
        <v>0</v>
      </c>
      <c r="Y64" s="20">
        <v>0</v>
      </c>
      <c r="Z64" s="20">
        <v>0</v>
      </c>
      <c r="AA64" s="20">
        <v>0</v>
      </c>
      <c r="AB64" s="5">
        <f t="shared" si="2"/>
        <v>0</v>
      </c>
      <c r="AC64" s="25">
        <f>U64*'Location Plan'!$B$60+V64*'Location Plan'!$C$60+W64*'Location Plan'!$D$60+X64*'Location Plan'!$E$60+Y64*'Location Plan'!$F$60+Z64*'Location Plan'!$G$60+AA64*'Location Plan'!$H$60</f>
        <v>0</v>
      </c>
      <c r="AD64" s="20">
        <v>1</v>
      </c>
      <c r="AE64" s="20">
        <v>0</v>
      </c>
      <c r="AF64" s="20">
        <v>0</v>
      </c>
      <c r="AG64" s="20">
        <v>0</v>
      </c>
      <c r="AH64" s="20">
        <v>0</v>
      </c>
      <c r="AI64" s="20">
        <v>0</v>
      </c>
      <c r="AJ64" s="20">
        <v>0</v>
      </c>
      <c r="AK64" s="5">
        <f t="shared" si="3"/>
        <v>1</v>
      </c>
      <c r="AL64" s="25">
        <f>AD64*'Location Plan'!$B$60+AE64*'Location Plan'!$C$60+AF64*'Location Plan'!$D$60+AG64*'Location Plan'!$E$60+AH64*'Location Plan'!$F$60+AI64*'Location Plan'!$G$60+AJ64*'Location Plan'!$H$60</f>
        <v>1</v>
      </c>
      <c r="AM64" s="20">
        <v>1</v>
      </c>
      <c r="AN64" s="20">
        <v>0</v>
      </c>
      <c r="AO64" s="20">
        <v>0</v>
      </c>
      <c r="AP64" s="20">
        <v>0</v>
      </c>
      <c r="AQ64" s="20">
        <v>0</v>
      </c>
      <c r="AR64" s="20">
        <v>0</v>
      </c>
      <c r="AS64" s="20">
        <v>0</v>
      </c>
      <c r="AT64" s="5">
        <f t="shared" si="4"/>
        <v>1</v>
      </c>
      <c r="AU64" s="25">
        <f>AM64*'Location Plan'!$B$60+AN64*'Location Plan'!$C$60+AO64*'Location Plan'!$D$60+AP64*'Location Plan'!$E$60+AQ64*'Location Plan'!$F$60+AR64*'Location Plan'!$G$60+AS64*'Location Plan'!$H$60</f>
        <v>1</v>
      </c>
      <c r="AV64" s="20">
        <v>1</v>
      </c>
      <c r="AW64" s="20">
        <v>1</v>
      </c>
      <c r="AX64" s="20">
        <v>0</v>
      </c>
      <c r="AY64" s="20">
        <v>0</v>
      </c>
      <c r="AZ64" s="20">
        <v>0</v>
      </c>
      <c r="BA64" s="20">
        <v>0</v>
      </c>
      <c r="BB64" s="20">
        <v>0</v>
      </c>
      <c r="BC64" s="5">
        <f t="shared" si="5"/>
        <v>2</v>
      </c>
      <c r="BD64" s="25">
        <f>AV64*'Location Plan'!$B$60+AW64*'Location Plan'!$C$60+AX64*'Location Plan'!$D$60+AY64*'Location Plan'!$E$60+AZ64*'Location Plan'!$F$60+BA64*'Location Plan'!$G$60+BB64*'Location Plan'!$H$60</f>
        <v>2</v>
      </c>
    </row>
    <row r="65" spans="1:56" ht="13.5" customHeight="1">
      <c r="A65" s="127">
        <v>0.43402777777777801</v>
      </c>
      <c r="B65" s="128"/>
      <c r="C65" s="20">
        <v>0</v>
      </c>
      <c r="D65" s="20">
        <v>1</v>
      </c>
      <c r="E65" s="20">
        <v>0</v>
      </c>
      <c r="F65" s="20">
        <v>0</v>
      </c>
      <c r="G65" s="20">
        <v>0</v>
      </c>
      <c r="H65" s="20">
        <v>0</v>
      </c>
      <c r="I65" s="20">
        <v>0</v>
      </c>
      <c r="J65" s="5">
        <f t="shared" si="0"/>
        <v>1</v>
      </c>
      <c r="K65" s="25">
        <f>C65*'Location Plan'!$B$60+D65*'Location Plan'!$C$60+E65*'Location Plan'!$D$60+F65*'Location Plan'!$E$60+G65*'Location Plan'!$F$60+H65*'Location Plan'!$G$60+I65*'Location Plan'!$H$60</f>
        <v>1</v>
      </c>
      <c r="L65" s="20">
        <v>2</v>
      </c>
      <c r="M65" s="20">
        <v>0</v>
      </c>
      <c r="N65" s="20">
        <v>0</v>
      </c>
      <c r="O65" s="20">
        <v>0</v>
      </c>
      <c r="P65" s="20">
        <v>0</v>
      </c>
      <c r="Q65" s="20">
        <v>0</v>
      </c>
      <c r="R65" s="20">
        <v>0</v>
      </c>
      <c r="S65" s="5">
        <f t="shared" si="1"/>
        <v>2</v>
      </c>
      <c r="T65" s="25">
        <f>L65*'Location Plan'!$B$60+M65*'Location Plan'!$C$60+N65*'Location Plan'!$D$60+O65*'Location Plan'!$E$60+P65*'Location Plan'!$F$60+Q65*'Location Plan'!$G$60+R65*'Location Plan'!$H$60</f>
        <v>2</v>
      </c>
      <c r="U65" s="20">
        <v>0</v>
      </c>
      <c r="V65" s="20">
        <v>0</v>
      </c>
      <c r="W65" s="20">
        <v>0</v>
      </c>
      <c r="X65" s="20">
        <v>0</v>
      </c>
      <c r="Y65" s="20">
        <v>0</v>
      </c>
      <c r="Z65" s="20">
        <v>0</v>
      </c>
      <c r="AA65" s="20">
        <v>0</v>
      </c>
      <c r="AB65" s="5">
        <f t="shared" si="2"/>
        <v>0</v>
      </c>
      <c r="AC65" s="25">
        <f>U65*'Location Plan'!$B$60+V65*'Location Plan'!$C$60+W65*'Location Plan'!$D$60+X65*'Location Plan'!$E$60+Y65*'Location Plan'!$F$60+Z65*'Location Plan'!$G$60+AA65*'Location Plan'!$H$60</f>
        <v>0</v>
      </c>
      <c r="AD65" s="20">
        <v>7</v>
      </c>
      <c r="AE65" s="20">
        <v>0</v>
      </c>
      <c r="AF65" s="20">
        <v>0</v>
      </c>
      <c r="AG65" s="20">
        <v>0</v>
      </c>
      <c r="AH65" s="20">
        <v>0</v>
      </c>
      <c r="AI65" s="20">
        <v>0</v>
      </c>
      <c r="AJ65" s="20">
        <v>0</v>
      </c>
      <c r="AK65" s="5">
        <f t="shared" si="3"/>
        <v>7</v>
      </c>
      <c r="AL65" s="25">
        <f>AD65*'Location Plan'!$B$60+AE65*'Location Plan'!$C$60+AF65*'Location Plan'!$D$60+AG65*'Location Plan'!$E$60+AH65*'Location Plan'!$F$60+AI65*'Location Plan'!$G$60+AJ65*'Location Plan'!$H$60</f>
        <v>7</v>
      </c>
      <c r="AM65" s="20">
        <v>0</v>
      </c>
      <c r="AN65" s="20">
        <v>0</v>
      </c>
      <c r="AO65" s="20">
        <v>0</v>
      </c>
      <c r="AP65" s="20">
        <v>0</v>
      </c>
      <c r="AQ65" s="20">
        <v>0</v>
      </c>
      <c r="AR65" s="20">
        <v>0</v>
      </c>
      <c r="AS65" s="20">
        <v>0</v>
      </c>
      <c r="AT65" s="5">
        <f t="shared" si="4"/>
        <v>0</v>
      </c>
      <c r="AU65" s="25">
        <f>AM65*'Location Plan'!$B$60+AN65*'Location Plan'!$C$60+AO65*'Location Plan'!$D$60+AP65*'Location Plan'!$E$60+AQ65*'Location Plan'!$F$60+AR65*'Location Plan'!$G$60+AS65*'Location Plan'!$H$60</f>
        <v>0</v>
      </c>
      <c r="AV65" s="20">
        <v>0</v>
      </c>
      <c r="AW65" s="20">
        <v>1</v>
      </c>
      <c r="AX65" s="20">
        <v>0</v>
      </c>
      <c r="AY65" s="20">
        <v>0</v>
      </c>
      <c r="AZ65" s="20">
        <v>0</v>
      </c>
      <c r="BA65" s="20">
        <v>0</v>
      </c>
      <c r="BB65" s="20">
        <v>0</v>
      </c>
      <c r="BC65" s="5">
        <f t="shared" si="5"/>
        <v>1</v>
      </c>
      <c r="BD65" s="25">
        <f>AV65*'Location Plan'!$B$60+AW65*'Location Plan'!$C$60+AX65*'Location Plan'!$D$60+AY65*'Location Plan'!$E$60+AZ65*'Location Plan'!$F$60+BA65*'Location Plan'!$G$60+BB65*'Location Plan'!$H$60</f>
        <v>1</v>
      </c>
    </row>
    <row r="66" spans="1:56" ht="13.5" customHeight="1">
      <c r="A66" s="127">
        <v>0.4375</v>
      </c>
      <c r="B66" s="128"/>
      <c r="C66" s="20">
        <v>0</v>
      </c>
      <c r="D66" s="20">
        <v>0</v>
      </c>
      <c r="E66" s="20">
        <v>0</v>
      </c>
      <c r="F66" s="20">
        <v>0</v>
      </c>
      <c r="G66" s="20">
        <v>0</v>
      </c>
      <c r="H66" s="20">
        <v>1</v>
      </c>
      <c r="I66" s="20">
        <v>0</v>
      </c>
      <c r="J66" s="5">
        <f t="shared" si="0"/>
        <v>1</v>
      </c>
      <c r="K66" s="25">
        <f>C66*'Location Plan'!$B$60+D66*'Location Plan'!$C$60+E66*'Location Plan'!$D$60+F66*'Location Plan'!$E$60+G66*'Location Plan'!$F$60+H66*'Location Plan'!$G$60+I66*'Location Plan'!$H$60</f>
        <v>0.4</v>
      </c>
      <c r="L66" s="20">
        <v>0</v>
      </c>
      <c r="M66" s="20">
        <v>0</v>
      </c>
      <c r="N66" s="20">
        <v>0</v>
      </c>
      <c r="O66" s="20">
        <v>0</v>
      </c>
      <c r="P66" s="20">
        <v>0</v>
      </c>
      <c r="Q66" s="20">
        <v>0</v>
      </c>
      <c r="R66" s="20">
        <v>0</v>
      </c>
      <c r="S66" s="5">
        <f t="shared" si="1"/>
        <v>0</v>
      </c>
      <c r="T66" s="25">
        <f>L66*'Location Plan'!$B$60+M66*'Location Plan'!$C$60+N66*'Location Plan'!$D$60+O66*'Location Plan'!$E$60+P66*'Location Plan'!$F$60+Q66*'Location Plan'!$G$60+R66*'Location Plan'!$H$60</f>
        <v>0</v>
      </c>
      <c r="U66" s="20">
        <v>0</v>
      </c>
      <c r="V66" s="20">
        <v>0</v>
      </c>
      <c r="W66" s="20">
        <v>0</v>
      </c>
      <c r="X66" s="20">
        <v>0</v>
      </c>
      <c r="Y66" s="20">
        <v>0</v>
      </c>
      <c r="Z66" s="20">
        <v>0</v>
      </c>
      <c r="AA66" s="20">
        <v>0</v>
      </c>
      <c r="AB66" s="5">
        <f t="shared" si="2"/>
        <v>0</v>
      </c>
      <c r="AC66" s="25">
        <f>U66*'Location Plan'!$B$60+V66*'Location Plan'!$C$60+W66*'Location Plan'!$D$60+X66*'Location Plan'!$E$60+Y66*'Location Plan'!$F$60+Z66*'Location Plan'!$G$60+AA66*'Location Plan'!$H$60</f>
        <v>0</v>
      </c>
      <c r="AD66" s="20">
        <v>9</v>
      </c>
      <c r="AE66" s="20">
        <v>2</v>
      </c>
      <c r="AF66" s="20">
        <v>0</v>
      </c>
      <c r="AG66" s="20">
        <v>0</v>
      </c>
      <c r="AH66" s="20">
        <v>0</v>
      </c>
      <c r="AI66" s="20">
        <v>0</v>
      </c>
      <c r="AJ66" s="20">
        <v>0</v>
      </c>
      <c r="AK66" s="5">
        <f t="shared" si="3"/>
        <v>11</v>
      </c>
      <c r="AL66" s="25">
        <f>AD66*'Location Plan'!$B$60+AE66*'Location Plan'!$C$60+AF66*'Location Plan'!$D$60+AG66*'Location Plan'!$E$60+AH66*'Location Plan'!$F$60+AI66*'Location Plan'!$G$60+AJ66*'Location Plan'!$H$60</f>
        <v>11</v>
      </c>
      <c r="AM66" s="20">
        <v>3</v>
      </c>
      <c r="AN66" s="20">
        <v>1</v>
      </c>
      <c r="AO66" s="20">
        <v>0</v>
      </c>
      <c r="AP66" s="20">
        <v>0</v>
      </c>
      <c r="AQ66" s="20">
        <v>1</v>
      </c>
      <c r="AR66" s="20">
        <v>0</v>
      </c>
      <c r="AS66" s="20">
        <v>0</v>
      </c>
      <c r="AT66" s="5">
        <f t="shared" si="4"/>
        <v>5</v>
      </c>
      <c r="AU66" s="25">
        <f>AM66*'Location Plan'!$B$60+AN66*'Location Plan'!$C$60+AO66*'Location Plan'!$D$60+AP66*'Location Plan'!$E$60+AQ66*'Location Plan'!$F$60+AR66*'Location Plan'!$G$60+AS66*'Location Plan'!$H$60</f>
        <v>6.5</v>
      </c>
      <c r="AV66" s="20">
        <v>2</v>
      </c>
      <c r="AW66" s="20">
        <v>1</v>
      </c>
      <c r="AX66" s="20">
        <v>1</v>
      </c>
      <c r="AY66" s="20">
        <v>0</v>
      </c>
      <c r="AZ66" s="20">
        <v>1</v>
      </c>
      <c r="BA66" s="20">
        <v>0</v>
      </c>
      <c r="BB66" s="20">
        <v>0</v>
      </c>
      <c r="BC66" s="5">
        <f t="shared" si="5"/>
        <v>5</v>
      </c>
      <c r="BD66" s="25">
        <f>AV66*'Location Plan'!$B$60+AW66*'Location Plan'!$C$60+AX66*'Location Plan'!$D$60+AY66*'Location Plan'!$E$60+AZ66*'Location Plan'!$F$60+BA66*'Location Plan'!$G$60+BB66*'Location Plan'!$H$60</f>
        <v>7.4</v>
      </c>
    </row>
    <row r="67" spans="1:56" ht="13.5" customHeight="1">
      <c r="A67" s="127">
        <v>0.44097222222222199</v>
      </c>
      <c r="B67" s="128"/>
      <c r="C67" s="20">
        <v>1</v>
      </c>
      <c r="D67" s="20">
        <v>0</v>
      </c>
      <c r="E67" s="20">
        <v>0</v>
      </c>
      <c r="F67" s="20">
        <v>0</v>
      </c>
      <c r="G67" s="20">
        <v>0</v>
      </c>
      <c r="H67" s="20">
        <v>0</v>
      </c>
      <c r="I67" s="20">
        <v>0</v>
      </c>
      <c r="J67" s="5">
        <f t="shared" si="0"/>
        <v>1</v>
      </c>
      <c r="K67" s="25">
        <f>C67*'Location Plan'!$B$60+D67*'Location Plan'!$C$60+E67*'Location Plan'!$D$60+F67*'Location Plan'!$E$60+G67*'Location Plan'!$F$60+H67*'Location Plan'!$G$60+I67*'Location Plan'!$H$60</f>
        <v>1</v>
      </c>
      <c r="L67" s="20">
        <v>0</v>
      </c>
      <c r="M67" s="20">
        <v>0</v>
      </c>
      <c r="N67" s="20">
        <v>0</v>
      </c>
      <c r="O67" s="20">
        <v>0</v>
      </c>
      <c r="P67" s="20">
        <v>0</v>
      </c>
      <c r="Q67" s="20">
        <v>0</v>
      </c>
      <c r="R67" s="20">
        <v>0</v>
      </c>
      <c r="S67" s="5">
        <f t="shared" si="1"/>
        <v>0</v>
      </c>
      <c r="T67" s="25">
        <f>L67*'Location Plan'!$B$60+M67*'Location Plan'!$C$60+N67*'Location Plan'!$D$60+O67*'Location Plan'!$E$60+P67*'Location Plan'!$F$60+Q67*'Location Plan'!$G$60+R67*'Location Plan'!$H$60</f>
        <v>0</v>
      </c>
      <c r="U67" s="20">
        <v>0</v>
      </c>
      <c r="V67" s="20">
        <v>0</v>
      </c>
      <c r="W67" s="20">
        <v>0</v>
      </c>
      <c r="X67" s="20">
        <v>0</v>
      </c>
      <c r="Y67" s="20">
        <v>0</v>
      </c>
      <c r="Z67" s="20">
        <v>0</v>
      </c>
      <c r="AA67" s="20">
        <v>0</v>
      </c>
      <c r="AB67" s="5">
        <f t="shared" si="2"/>
        <v>0</v>
      </c>
      <c r="AC67" s="25">
        <f>U67*'Location Plan'!$B$60+V67*'Location Plan'!$C$60+W67*'Location Plan'!$D$60+X67*'Location Plan'!$E$60+Y67*'Location Plan'!$F$60+Z67*'Location Plan'!$G$60+AA67*'Location Plan'!$H$60</f>
        <v>0</v>
      </c>
      <c r="AD67" s="20">
        <v>4</v>
      </c>
      <c r="AE67" s="20">
        <v>2</v>
      </c>
      <c r="AF67" s="20">
        <v>0</v>
      </c>
      <c r="AG67" s="20">
        <v>0</v>
      </c>
      <c r="AH67" s="20">
        <v>0</v>
      </c>
      <c r="AI67" s="20">
        <v>0</v>
      </c>
      <c r="AJ67" s="20">
        <v>0</v>
      </c>
      <c r="AK67" s="5">
        <f t="shared" si="3"/>
        <v>6</v>
      </c>
      <c r="AL67" s="25">
        <f>AD67*'Location Plan'!$B$60+AE67*'Location Plan'!$C$60+AF67*'Location Plan'!$D$60+AG67*'Location Plan'!$E$60+AH67*'Location Plan'!$F$60+AI67*'Location Plan'!$G$60+AJ67*'Location Plan'!$H$60</f>
        <v>6</v>
      </c>
      <c r="AM67" s="20">
        <v>0</v>
      </c>
      <c r="AN67" s="20">
        <v>0</v>
      </c>
      <c r="AO67" s="20">
        <v>0</v>
      </c>
      <c r="AP67" s="20">
        <v>0</v>
      </c>
      <c r="AQ67" s="20">
        <v>0</v>
      </c>
      <c r="AR67" s="20">
        <v>0</v>
      </c>
      <c r="AS67" s="20">
        <v>0</v>
      </c>
      <c r="AT67" s="5">
        <f t="shared" si="4"/>
        <v>0</v>
      </c>
      <c r="AU67" s="25">
        <f>AM67*'Location Plan'!$B$60+AN67*'Location Plan'!$C$60+AO67*'Location Plan'!$D$60+AP67*'Location Plan'!$E$60+AQ67*'Location Plan'!$F$60+AR67*'Location Plan'!$G$60+AS67*'Location Plan'!$H$60</f>
        <v>0</v>
      </c>
      <c r="AV67" s="20">
        <v>1</v>
      </c>
      <c r="AW67" s="20">
        <v>1</v>
      </c>
      <c r="AX67" s="20">
        <v>0</v>
      </c>
      <c r="AY67" s="20">
        <v>0</v>
      </c>
      <c r="AZ67" s="20">
        <v>0</v>
      </c>
      <c r="BA67" s="20">
        <v>0</v>
      </c>
      <c r="BB67" s="20">
        <v>0</v>
      </c>
      <c r="BC67" s="5">
        <f t="shared" si="5"/>
        <v>2</v>
      </c>
      <c r="BD67" s="25">
        <f>AV67*'Location Plan'!$B$60+AW67*'Location Plan'!$C$60+AX67*'Location Plan'!$D$60+AY67*'Location Plan'!$E$60+AZ67*'Location Plan'!$F$60+BA67*'Location Plan'!$G$60+BB67*'Location Plan'!$H$60</f>
        <v>2</v>
      </c>
    </row>
    <row r="68" spans="1:56" ht="13.5" customHeight="1">
      <c r="A68" s="127">
        <v>0.44444444444444398</v>
      </c>
      <c r="B68" s="128"/>
      <c r="C68" s="20">
        <v>1</v>
      </c>
      <c r="D68" s="20">
        <v>0</v>
      </c>
      <c r="E68" s="20">
        <v>0</v>
      </c>
      <c r="F68" s="20">
        <v>0</v>
      </c>
      <c r="G68" s="20">
        <v>0</v>
      </c>
      <c r="H68" s="20">
        <v>0</v>
      </c>
      <c r="I68" s="20">
        <v>0</v>
      </c>
      <c r="J68" s="5">
        <f t="shared" si="0"/>
        <v>1</v>
      </c>
      <c r="K68" s="25">
        <f>C68*'Location Plan'!$B$60+D68*'Location Plan'!$C$60+E68*'Location Plan'!$D$60+F68*'Location Plan'!$E$60+G68*'Location Plan'!$F$60+H68*'Location Plan'!$G$60+I68*'Location Plan'!$H$60</f>
        <v>1</v>
      </c>
      <c r="L68" s="20">
        <v>1</v>
      </c>
      <c r="M68" s="20">
        <v>0</v>
      </c>
      <c r="N68" s="20">
        <v>0</v>
      </c>
      <c r="O68" s="20">
        <v>0</v>
      </c>
      <c r="P68" s="20">
        <v>0</v>
      </c>
      <c r="Q68" s="20">
        <v>1</v>
      </c>
      <c r="R68" s="20">
        <v>0</v>
      </c>
      <c r="S68" s="5">
        <f t="shared" si="1"/>
        <v>2</v>
      </c>
      <c r="T68" s="25">
        <f>L68*'Location Plan'!$B$60+M68*'Location Plan'!$C$60+N68*'Location Plan'!$D$60+O68*'Location Plan'!$E$60+P68*'Location Plan'!$F$60+Q68*'Location Plan'!$G$60+R68*'Location Plan'!$H$60</f>
        <v>1.4</v>
      </c>
      <c r="U68" s="20">
        <v>0</v>
      </c>
      <c r="V68" s="20">
        <v>0</v>
      </c>
      <c r="W68" s="20">
        <v>0</v>
      </c>
      <c r="X68" s="20">
        <v>0</v>
      </c>
      <c r="Y68" s="20">
        <v>0</v>
      </c>
      <c r="Z68" s="20">
        <v>0</v>
      </c>
      <c r="AA68" s="20">
        <v>0</v>
      </c>
      <c r="AB68" s="5">
        <f t="shared" si="2"/>
        <v>0</v>
      </c>
      <c r="AC68" s="25">
        <f>U68*'Location Plan'!$B$60+V68*'Location Plan'!$C$60+W68*'Location Plan'!$D$60+X68*'Location Plan'!$E$60+Y68*'Location Plan'!$F$60+Z68*'Location Plan'!$G$60+AA68*'Location Plan'!$H$60</f>
        <v>0</v>
      </c>
      <c r="AD68" s="20">
        <v>0</v>
      </c>
      <c r="AE68" s="20">
        <v>0</v>
      </c>
      <c r="AF68" s="20">
        <v>0</v>
      </c>
      <c r="AG68" s="20">
        <v>0</v>
      </c>
      <c r="AH68" s="20">
        <v>0</v>
      </c>
      <c r="AI68" s="20">
        <v>0</v>
      </c>
      <c r="AJ68" s="20">
        <v>0</v>
      </c>
      <c r="AK68" s="5">
        <f t="shared" si="3"/>
        <v>0</v>
      </c>
      <c r="AL68" s="25">
        <f>AD68*'Location Plan'!$B$60+AE68*'Location Plan'!$C$60+AF68*'Location Plan'!$D$60+AG68*'Location Plan'!$E$60+AH68*'Location Plan'!$F$60+AI68*'Location Plan'!$G$60+AJ68*'Location Plan'!$H$60</f>
        <v>0</v>
      </c>
      <c r="AM68" s="20">
        <v>1</v>
      </c>
      <c r="AN68" s="20">
        <v>0</v>
      </c>
      <c r="AO68" s="20">
        <v>0</v>
      </c>
      <c r="AP68" s="20">
        <v>0</v>
      </c>
      <c r="AQ68" s="20">
        <v>1</v>
      </c>
      <c r="AR68" s="20">
        <v>0</v>
      </c>
      <c r="AS68" s="20">
        <v>0</v>
      </c>
      <c r="AT68" s="5">
        <f t="shared" si="4"/>
        <v>2</v>
      </c>
      <c r="AU68" s="25">
        <f>AM68*'Location Plan'!$B$60+AN68*'Location Plan'!$C$60+AO68*'Location Plan'!$D$60+AP68*'Location Plan'!$E$60+AQ68*'Location Plan'!$F$60+AR68*'Location Plan'!$G$60+AS68*'Location Plan'!$H$60</f>
        <v>3.5</v>
      </c>
      <c r="AV68" s="20">
        <v>3</v>
      </c>
      <c r="AW68" s="20">
        <v>3</v>
      </c>
      <c r="AX68" s="20">
        <v>0</v>
      </c>
      <c r="AY68" s="20">
        <v>0</v>
      </c>
      <c r="AZ68" s="20">
        <v>0</v>
      </c>
      <c r="BA68" s="20">
        <v>0</v>
      </c>
      <c r="BB68" s="20">
        <v>0</v>
      </c>
      <c r="BC68" s="5">
        <f t="shared" si="5"/>
        <v>6</v>
      </c>
      <c r="BD68" s="25">
        <f>AV68*'Location Plan'!$B$60+AW68*'Location Plan'!$C$60+AX68*'Location Plan'!$D$60+AY68*'Location Plan'!$E$60+AZ68*'Location Plan'!$F$60+BA68*'Location Plan'!$G$60+BB68*'Location Plan'!$H$60</f>
        <v>6</v>
      </c>
    </row>
    <row r="69" spans="1:56" ht="13.5" customHeight="1">
      <c r="A69" s="127">
        <v>0.44791666666666602</v>
      </c>
      <c r="B69" s="128"/>
      <c r="C69" s="20">
        <v>1</v>
      </c>
      <c r="D69" s="20">
        <v>0</v>
      </c>
      <c r="E69" s="20">
        <v>0</v>
      </c>
      <c r="F69" s="20">
        <v>0</v>
      </c>
      <c r="G69" s="20">
        <v>0</v>
      </c>
      <c r="H69" s="20">
        <v>0</v>
      </c>
      <c r="I69" s="20">
        <v>0</v>
      </c>
      <c r="J69" s="5">
        <f t="shared" si="0"/>
        <v>1</v>
      </c>
      <c r="K69" s="25">
        <f>C69*'Location Plan'!$B$60+D69*'Location Plan'!$C$60+E69*'Location Plan'!$D$60+F69*'Location Plan'!$E$60+G69*'Location Plan'!$F$60+H69*'Location Plan'!$G$60+I69*'Location Plan'!$H$60</f>
        <v>1</v>
      </c>
      <c r="L69" s="20">
        <v>1</v>
      </c>
      <c r="M69" s="20">
        <v>1</v>
      </c>
      <c r="N69" s="20">
        <v>0</v>
      </c>
      <c r="O69" s="20">
        <v>0</v>
      </c>
      <c r="P69" s="20">
        <v>0</v>
      </c>
      <c r="Q69" s="20">
        <v>0</v>
      </c>
      <c r="R69" s="20">
        <v>0</v>
      </c>
      <c r="S69" s="5">
        <f t="shared" si="1"/>
        <v>2</v>
      </c>
      <c r="T69" s="25">
        <f>L69*'Location Plan'!$B$60+M69*'Location Plan'!$C$60+N69*'Location Plan'!$D$60+O69*'Location Plan'!$E$60+P69*'Location Plan'!$F$60+Q69*'Location Plan'!$G$60+R69*'Location Plan'!$H$60</f>
        <v>2</v>
      </c>
      <c r="U69" s="20">
        <v>0</v>
      </c>
      <c r="V69" s="20">
        <v>0</v>
      </c>
      <c r="W69" s="20">
        <v>0</v>
      </c>
      <c r="X69" s="20">
        <v>0</v>
      </c>
      <c r="Y69" s="20">
        <v>0</v>
      </c>
      <c r="Z69" s="20">
        <v>0</v>
      </c>
      <c r="AA69" s="20">
        <v>0</v>
      </c>
      <c r="AB69" s="5">
        <f t="shared" si="2"/>
        <v>0</v>
      </c>
      <c r="AC69" s="25">
        <f>U69*'Location Plan'!$B$60+V69*'Location Plan'!$C$60+W69*'Location Plan'!$D$60+X69*'Location Plan'!$E$60+Y69*'Location Plan'!$F$60+Z69*'Location Plan'!$G$60+AA69*'Location Plan'!$H$60</f>
        <v>0</v>
      </c>
      <c r="AD69" s="20">
        <v>5</v>
      </c>
      <c r="AE69" s="20">
        <v>3</v>
      </c>
      <c r="AF69" s="20">
        <v>0</v>
      </c>
      <c r="AG69" s="20">
        <v>0</v>
      </c>
      <c r="AH69" s="20">
        <v>0</v>
      </c>
      <c r="AI69" s="20">
        <v>0</v>
      </c>
      <c r="AJ69" s="20">
        <v>0</v>
      </c>
      <c r="AK69" s="5">
        <f t="shared" si="3"/>
        <v>8</v>
      </c>
      <c r="AL69" s="25">
        <f>AD69*'Location Plan'!$B$60+AE69*'Location Plan'!$C$60+AF69*'Location Plan'!$D$60+AG69*'Location Plan'!$E$60+AH69*'Location Plan'!$F$60+AI69*'Location Plan'!$G$60+AJ69*'Location Plan'!$H$60</f>
        <v>8</v>
      </c>
      <c r="AM69" s="20">
        <v>6</v>
      </c>
      <c r="AN69" s="20">
        <v>1</v>
      </c>
      <c r="AO69" s="20">
        <v>0</v>
      </c>
      <c r="AP69" s="20">
        <v>0</v>
      </c>
      <c r="AQ69" s="20">
        <v>0</v>
      </c>
      <c r="AR69" s="20">
        <v>0</v>
      </c>
      <c r="AS69" s="20">
        <v>0</v>
      </c>
      <c r="AT69" s="5">
        <f t="shared" si="4"/>
        <v>7</v>
      </c>
      <c r="AU69" s="25">
        <f>AM69*'Location Plan'!$B$60+AN69*'Location Plan'!$C$60+AO69*'Location Plan'!$D$60+AP69*'Location Plan'!$E$60+AQ69*'Location Plan'!$F$60+AR69*'Location Plan'!$G$60+AS69*'Location Plan'!$H$60</f>
        <v>7</v>
      </c>
      <c r="AV69" s="20">
        <v>1</v>
      </c>
      <c r="AW69" s="20">
        <v>1</v>
      </c>
      <c r="AX69" s="20">
        <v>0</v>
      </c>
      <c r="AY69" s="20">
        <v>0</v>
      </c>
      <c r="AZ69" s="20">
        <v>0</v>
      </c>
      <c r="BA69" s="20">
        <v>0</v>
      </c>
      <c r="BB69" s="20">
        <v>0</v>
      </c>
      <c r="BC69" s="5">
        <f t="shared" si="5"/>
        <v>2</v>
      </c>
      <c r="BD69" s="25">
        <f>AV69*'Location Plan'!$B$60+AW69*'Location Plan'!$C$60+AX69*'Location Plan'!$D$60+AY69*'Location Plan'!$E$60+AZ69*'Location Plan'!$F$60+BA69*'Location Plan'!$G$60+BB69*'Location Plan'!$H$60</f>
        <v>2</v>
      </c>
    </row>
    <row r="70" spans="1:56" ht="13.5" customHeight="1">
      <c r="A70" s="127">
        <v>0.45138888888888901</v>
      </c>
      <c r="B70" s="128"/>
      <c r="C70" s="20">
        <v>0</v>
      </c>
      <c r="D70" s="20">
        <v>1</v>
      </c>
      <c r="E70" s="20">
        <v>0</v>
      </c>
      <c r="F70" s="20">
        <v>0</v>
      </c>
      <c r="G70" s="20">
        <v>0</v>
      </c>
      <c r="H70" s="20">
        <v>0</v>
      </c>
      <c r="I70" s="20">
        <v>0</v>
      </c>
      <c r="J70" s="5">
        <f t="shared" si="0"/>
        <v>1</v>
      </c>
      <c r="K70" s="25">
        <f>C70*'Location Plan'!$B$60+D70*'Location Plan'!$C$60+E70*'Location Plan'!$D$60+F70*'Location Plan'!$E$60+G70*'Location Plan'!$F$60+H70*'Location Plan'!$G$60+I70*'Location Plan'!$H$60</f>
        <v>1</v>
      </c>
      <c r="L70" s="20">
        <v>0</v>
      </c>
      <c r="M70" s="20">
        <v>0</v>
      </c>
      <c r="N70" s="20">
        <v>0</v>
      </c>
      <c r="O70" s="20">
        <v>0</v>
      </c>
      <c r="P70" s="20">
        <v>0</v>
      </c>
      <c r="Q70" s="20">
        <v>0</v>
      </c>
      <c r="R70" s="20">
        <v>0</v>
      </c>
      <c r="S70" s="5">
        <f t="shared" si="1"/>
        <v>0</v>
      </c>
      <c r="T70" s="25">
        <f>L70*'Location Plan'!$B$60+M70*'Location Plan'!$C$60+N70*'Location Plan'!$D$60+O70*'Location Plan'!$E$60+P70*'Location Plan'!$F$60+Q70*'Location Plan'!$G$60+R70*'Location Plan'!$H$60</f>
        <v>0</v>
      </c>
      <c r="U70" s="20">
        <v>0</v>
      </c>
      <c r="V70" s="20">
        <v>0</v>
      </c>
      <c r="W70" s="20">
        <v>0</v>
      </c>
      <c r="X70" s="20">
        <v>0</v>
      </c>
      <c r="Y70" s="20">
        <v>0</v>
      </c>
      <c r="Z70" s="20">
        <v>0</v>
      </c>
      <c r="AA70" s="20">
        <v>0</v>
      </c>
      <c r="AB70" s="5">
        <f t="shared" si="2"/>
        <v>0</v>
      </c>
      <c r="AC70" s="25">
        <f>U70*'Location Plan'!$B$60+V70*'Location Plan'!$C$60+W70*'Location Plan'!$D$60+X70*'Location Plan'!$E$60+Y70*'Location Plan'!$F$60+Z70*'Location Plan'!$G$60+AA70*'Location Plan'!$H$60</f>
        <v>0</v>
      </c>
      <c r="AD70" s="20">
        <v>1</v>
      </c>
      <c r="AE70" s="20">
        <v>0</v>
      </c>
      <c r="AF70" s="20">
        <v>0</v>
      </c>
      <c r="AG70" s="20">
        <v>0</v>
      </c>
      <c r="AH70" s="20">
        <v>0</v>
      </c>
      <c r="AI70" s="20">
        <v>0</v>
      </c>
      <c r="AJ70" s="20">
        <v>0</v>
      </c>
      <c r="AK70" s="5">
        <f t="shared" si="3"/>
        <v>1</v>
      </c>
      <c r="AL70" s="25">
        <f>AD70*'Location Plan'!$B$60+AE70*'Location Plan'!$C$60+AF70*'Location Plan'!$D$60+AG70*'Location Plan'!$E$60+AH70*'Location Plan'!$F$60+AI70*'Location Plan'!$G$60+AJ70*'Location Plan'!$H$60</f>
        <v>1</v>
      </c>
      <c r="AM70" s="20">
        <v>4</v>
      </c>
      <c r="AN70" s="20">
        <v>0</v>
      </c>
      <c r="AO70" s="20">
        <v>0</v>
      </c>
      <c r="AP70" s="20">
        <v>0</v>
      </c>
      <c r="AQ70" s="20">
        <v>0</v>
      </c>
      <c r="AR70" s="20">
        <v>0</v>
      </c>
      <c r="AS70" s="20">
        <v>0</v>
      </c>
      <c r="AT70" s="5">
        <f t="shared" si="4"/>
        <v>4</v>
      </c>
      <c r="AU70" s="25">
        <f>AM70*'Location Plan'!$B$60+AN70*'Location Plan'!$C$60+AO70*'Location Plan'!$D$60+AP70*'Location Plan'!$E$60+AQ70*'Location Plan'!$F$60+AR70*'Location Plan'!$G$60+AS70*'Location Plan'!$H$60</f>
        <v>4</v>
      </c>
      <c r="AV70" s="20">
        <v>2</v>
      </c>
      <c r="AW70" s="20">
        <v>1</v>
      </c>
      <c r="AX70" s="20">
        <v>0</v>
      </c>
      <c r="AY70" s="20">
        <v>0</v>
      </c>
      <c r="AZ70" s="20">
        <v>0</v>
      </c>
      <c r="BA70" s="20">
        <v>0</v>
      </c>
      <c r="BB70" s="20">
        <v>0</v>
      </c>
      <c r="BC70" s="5">
        <f t="shared" si="5"/>
        <v>3</v>
      </c>
      <c r="BD70" s="25">
        <f>AV70*'Location Plan'!$B$60+AW70*'Location Plan'!$C$60+AX70*'Location Plan'!$D$60+AY70*'Location Plan'!$E$60+AZ70*'Location Plan'!$F$60+BA70*'Location Plan'!$G$60+BB70*'Location Plan'!$H$60</f>
        <v>3</v>
      </c>
    </row>
    <row r="71" spans="1:56" ht="13.5" customHeight="1">
      <c r="A71" s="127">
        <v>0.45486111111111099</v>
      </c>
      <c r="B71" s="128"/>
      <c r="C71" s="20">
        <v>1</v>
      </c>
      <c r="D71" s="20">
        <v>0</v>
      </c>
      <c r="E71" s="20">
        <v>0</v>
      </c>
      <c r="F71" s="20">
        <v>0</v>
      </c>
      <c r="G71" s="20">
        <v>0</v>
      </c>
      <c r="H71" s="20">
        <v>0</v>
      </c>
      <c r="I71" s="20">
        <v>0</v>
      </c>
      <c r="J71" s="5">
        <f t="shared" si="0"/>
        <v>1</v>
      </c>
      <c r="K71" s="25">
        <f>C71*'Location Plan'!$B$60+D71*'Location Plan'!$C$60+E71*'Location Plan'!$D$60+F71*'Location Plan'!$E$60+G71*'Location Plan'!$F$60+H71*'Location Plan'!$G$60+I71*'Location Plan'!$H$60</f>
        <v>1</v>
      </c>
      <c r="L71" s="20">
        <v>1</v>
      </c>
      <c r="M71" s="20">
        <v>0</v>
      </c>
      <c r="N71" s="20">
        <v>0</v>
      </c>
      <c r="O71" s="20">
        <v>0</v>
      </c>
      <c r="P71" s="20">
        <v>0</v>
      </c>
      <c r="Q71" s="20">
        <v>0</v>
      </c>
      <c r="R71" s="20">
        <v>0</v>
      </c>
      <c r="S71" s="5">
        <f t="shared" si="1"/>
        <v>1</v>
      </c>
      <c r="T71" s="25">
        <f>L71*'Location Plan'!$B$60+M71*'Location Plan'!$C$60+N71*'Location Plan'!$D$60+O71*'Location Plan'!$E$60+P71*'Location Plan'!$F$60+Q71*'Location Plan'!$G$60+R71*'Location Plan'!$H$60</f>
        <v>1</v>
      </c>
      <c r="U71" s="20">
        <v>0</v>
      </c>
      <c r="V71" s="20">
        <v>0</v>
      </c>
      <c r="W71" s="20">
        <v>0</v>
      </c>
      <c r="X71" s="20">
        <v>0</v>
      </c>
      <c r="Y71" s="20">
        <v>0</v>
      </c>
      <c r="Z71" s="20">
        <v>0</v>
      </c>
      <c r="AA71" s="20">
        <v>0</v>
      </c>
      <c r="AB71" s="5">
        <f t="shared" si="2"/>
        <v>0</v>
      </c>
      <c r="AC71" s="25">
        <f>U71*'Location Plan'!$B$60+V71*'Location Plan'!$C$60+W71*'Location Plan'!$D$60+X71*'Location Plan'!$E$60+Y71*'Location Plan'!$F$60+Z71*'Location Plan'!$G$60+AA71*'Location Plan'!$H$60</f>
        <v>0</v>
      </c>
      <c r="AD71" s="20">
        <v>7</v>
      </c>
      <c r="AE71" s="20">
        <v>3</v>
      </c>
      <c r="AF71" s="20">
        <v>0</v>
      </c>
      <c r="AG71" s="20">
        <v>0</v>
      </c>
      <c r="AH71" s="20">
        <v>0</v>
      </c>
      <c r="AI71" s="20">
        <v>0</v>
      </c>
      <c r="AJ71" s="20">
        <v>0</v>
      </c>
      <c r="AK71" s="5">
        <f t="shared" si="3"/>
        <v>10</v>
      </c>
      <c r="AL71" s="25">
        <f>AD71*'Location Plan'!$B$60+AE71*'Location Plan'!$C$60+AF71*'Location Plan'!$D$60+AG71*'Location Plan'!$E$60+AH71*'Location Plan'!$F$60+AI71*'Location Plan'!$G$60+AJ71*'Location Plan'!$H$60</f>
        <v>10</v>
      </c>
      <c r="AM71" s="20">
        <v>0</v>
      </c>
      <c r="AN71" s="20">
        <v>1</v>
      </c>
      <c r="AO71" s="20">
        <v>0</v>
      </c>
      <c r="AP71" s="20">
        <v>0</v>
      </c>
      <c r="AQ71" s="20">
        <v>0</v>
      </c>
      <c r="AR71" s="20">
        <v>1</v>
      </c>
      <c r="AS71" s="20">
        <v>0</v>
      </c>
      <c r="AT71" s="5">
        <f t="shared" si="4"/>
        <v>2</v>
      </c>
      <c r="AU71" s="25">
        <f>AM71*'Location Plan'!$B$60+AN71*'Location Plan'!$C$60+AO71*'Location Plan'!$D$60+AP71*'Location Plan'!$E$60+AQ71*'Location Plan'!$F$60+AR71*'Location Plan'!$G$60+AS71*'Location Plan'!$H$60</f>
        <v>1.4</v>
      </c>
      <c r="AV71" s="20">
        <v>6</v>
      </c>
      <c r="AW71" s="20">
        <v>0</v>
      </c>
      <c r="AX71" s="20">
        <v>0</v>
      </c>
      <c r="AY71" s="20">
        <v>0</v>
      </c>
      <c r="AZ71" s="20">
        <v>0</v>
      </c>
      <c r="BA71" s="20">
        <v>0</v>
      </c>
      <c r="BB71" s="20">
        <v>0</v>
      </c>
      <c r="BC71" s="5">
        <f t="shared" si="5"/>
        <v>6</v>
      </c>
      <c r="BD71" s="25">
        <f>AV71*'Location Plan'!$B$60+AW71*'Location Plan'!$C$60+AX71*'Location Plan'!$D$60+AY71*'Location Plan'!$E$60+AZ71*'Location Plan'!$F$60+BA71*'Location Plan'!$G$60+BB71*'Location Plan'!$H$60</f>
        <v>6</v>
      </c>
    </row>
    <row r="72" spans="1:56" ht="13.5" customHeight="1">
      <c r="A72" s="127">
        <v>0.45833333333333298</v>
      </c>
      <c r="B72" s="128"/>
      <c r="C72" s="20">
        <v>3</v>
      </c>
      <c r="D72" s="20">
        <v>1</v>
      </c>
      <c r="E72" s="20">
        <v>0</v>
      </c>
      <c r="F72" s="20">
        <v>0</v>
      </c>
      <c r="G72" s="20">
        <v>0</v>
      </c>
      <c r="H72" s="20">
        <v>0</v>
      </c>
      <c r="I72" s="20">
        <v>0</v>
      </c>
      <c r="J72" s="5">
        <f t="shared" si="0"/>
        <v>4</v>
      </c>
      <c r="K72" s="25">
        <f>C72*'Location Plan'!$B$60+D72*'Location Plan'!$C$60+E72*'Location Plan'!$D$60+F72*'Location Plan'!$E$60+G72*'Location Plan'!$F$60+H72*'Location Plan'!$G$60+I72*'Location Plan'!$H$60</f>
        <v>4</v>
      </c>
      <c r="L72" s="20">
        <v>4</v>
      </c>
      <c r="M72" s="20">
        <v>0</v>
      </c>
      <c r="N72" s="20">
        <v>0</v>
      </c>
      <c r="O72" s="20">
        <v>0</v>
      </c>
      <c r="P72" s="20">
        <v>0</v>
      </c>
      <c r="Q72" s="20">
        <v>0</v>
      </c>
      <c r="R72" s="20">
        <v>0</v>
      </c>
      <c r="S72" s="5">
        <f t="shared" si="1"/>
        <v>4</v>
      </c>
      <c r="T72" s="25">
        <f>L72*'Location Plan'!$B$60+M72*'Location Plan'!$C$60+N72*'Location Plan'!$D$60+O72*'Location Plan'!$E$60+P72*'Location Plan'!$F$60+Q72*'Location Plan'!$G$60+R72*'Location Plan'!$H$60</f>
        <v>4</v>
      </c>
      <c r="U72" s="20">
        <v>0</v>
      </c>
      <c r="V72" s="20">
        <v>0</v>
      </c>
      <c r="W72" s="20">
        <v>0</v>
      </c>
      <c r="X72" s="20">
        <v>0</v>
      </c>
      <c r="Y72" s="20">
        <v>0</v>
      </c>
      <c r="Z72" s="20">
        <v>0</v>
      </c>
      <c r="AA72" s="20">
        <v>0</v>
      </c>
      <c r="AB72" s="5">
        <f t="shared" si="2"/>
        <v>0</v>
      </c>
      <c r="AC72" s="25">
        <f>U72*'Location Plan'!$B$60+V72*'Location Plan'!$C$60+W72*'Location Plan'!$D$60+X72*'Location Plan'!$E$60+Y72*'Location Plan'!$F$60+Z72*'Location Plan'!$G$60+AA72*'Location Plan'!$H$60</f>
        <v>0</v>
      </c>
      <c r="AD72" s="20">
        <v>4</v>
      </c>
      <c r="AE72" s="20">
        <v>0</v>
      </c>
      <c r="AF72" s="20">
        <v>0</v>
      </c>
      <c r="AG72" s="20">
        <v>0</v>
      </c>
      <c r="AH72" s="20">
        <v>0</v>
      </c>
      <c r="AI72" s="20">
        <v>1</v>
      </c>
      <c r="AJ72" s="20">
        <v>0</v>
      </c>
      <c r="AK72" s="5">
        <f t="shared" si="3"/>
        <v>5</v>
      </c>
      <c r="AL72" s="25">
        <f>AD72*'Location Plan'!$B$60+AE72*'Location Plan'!$C$60+AF72*'Location Plan'!$D$60+AG72*'Location Plan'!$E$60+AH72*'Location Plan'!$F$60+AI72*'Location Plan'!$G$60+AJ72*'Location Plan'!$H$60</f>
        <v>4.4000000000000004</v>
      </c>
      <c r="AM72" s="20">
        <v>0</v>
      </c>
      <c r="AN72" s="20">
        <v>1</v>
      </c>
      <c r="AO72" s="20">
        <v>0</v>
      </c>
      <c r="AP72" s="20">
        <v>0</v>
      </c>
      <c r="AQ72" s="20">
        <v>1</v>
      </c>
      <c r="AR72" s="20">
        <v>0</v>
      </c>
      <c r="AS72" s="20">
        <v>1</v>
      </c>
      <c r="AT72" s="5">
        <f t="shared" si="4"/>
        <v>3</v>
      </c>
      <c r="AU72" s="25">
        <f>AM72*'Location Plan'!$B$60+AN72*'Location Plan'!$C$60+AO72*'Location Plan'!$D$60+AP72*'Location Plan'!$E$60+AQ72*'Location Plan'!$F$60+AR72*'Location Plan'!$G$60+AS72*'Location Plan'!$H$60</f>
        <v>3.7</v>
      </c>
      <c r="AV72" s="20">
        <v>6</v>
      </c>
      <c r="AW72" s="20">
        <v>1</v>
      </c>
      <c r="AX72" s="20">
        <v>0</v>
      </c>
      <c r="AY72" s="20">
        <v>0</v>
      </c>
      <c r="AZ72" s="20">
        <v>0</v>
      </c>
      <c r="BA72" s="20">
        <v>0</v>
      </c>
      <c r="BB72" s="20">
        <v>0</v>
      </c>
      <c r="BC72" s="5">
        <f t="shared" si="5"/>
        <v>7</v>
      </c>
      <c r="BD72" s="25">
        <f>AV72*'Location Plan'!$B$60+AW72*'Location Plan'!$C$60+AX72*'Location Plan'!$D$60+AY72*'Location Plan'!$E$60+AZ72*'Location Plan'!$F$60+BA72*'Location Plan'!$G$60+BB72*'Location Plan'!$H$60</f>
        <v>7</v>
      </c>
    </row>
    <row r="73" spans="1:56" ht="13.5" customHeight="1">
      <c r="A73" s="127">
        <v>0.46180555555555503</v>
      </c>
      <c r="B73" s="128"/>
      <c r="C73" s="20">
        <v>0</v>
      </c>
      <c r="D73" s="20">
        <v>1</v>
      </c>
      <c r="E73" s="20">
        <v>0</v>
      </c>
      <c r="F73" s="20">
        <v>0</v>
      </c>
      <c r="G73" s="20">
        <v>0</v>
      </c>
      <c r="H73" s="20">
        <v>0</v>
      </c>
      <c r="I73" s="20">
        <v>0</v>
      </c>
      <c r="J73" s="5">
        <f t="shared" si="0"/>
        <v>1</v>
      </c>
      <c r="K73" s="25">
        <f>C73*'Location Plan'!$B$60+D73*'Location Plan'!$C$60+E73*'Location Plan'!$D$60+F73*'Location Plan'!$E$60+G73*'Location Plan'!$F$60+H73*'Location Plan'!$G$60+I73*'Location Plan'!$H$60</f>
        <v>1</v>
      </c>
      <c r="L73" s="20">
        <v>2</v>
      </c>
      <c r="M73" s="20">
        <v>1</v>
      </c>
      <c r="N73" s="20">
        <v>0</v>
      </c>
      <c r="O73" s="20">
        <v>0</v>
      </c>
      <c r="P73" s="20">
        <v>0</v>
      </c>
      <c r="Q73" s="20">
        <v>0</v>
      </c>
      <c r="R73" s="20">
        <v>0</v>
      </c>
      <c r="S73" s="5">
        <f t="shared" si="1"/>
        <v>3</v>
      </c>
      <c r="T73" s="25">
        <f>L73*'Location Plan'!$B$60+M73*'Location Plan'!$C$60+N73*'Location Plan'!$D$60+O73*'Location Plan'!$E$60+P73*'Location Plan'!$F$60+Q73*'Location Plan'!$G$60+R73*'Location Plan'!$H$60</f>
        <v>3</v>
      </c>
      <c r="U73" s="20">
        <v>0</v>
      </c>
      <c r="V73" s="20">
        <v>0</v>
      </c>
      <c r="W73" s="20">
        <v>0</v>
      </c>
      <c r="X73" s="20">
        <v>0</v>
      </c>
      <c r="Y73" s="20">
        <v>0</v>
      </c>
      <c r="Z73" s="20">
        <v>0</v>
      </c>
      <c r="AA73" s="20">
        <v>0</v>
      </c>
      <c r="AB73" s="5">
        <f t="shared" si="2"/>
        <v>0</v>
      </c>
      <c r="AC73" s="25">
        <f>U73*'Location Plan'!$B$60+V73*'Location Plan'!$C$60+W73*'Location Plan'!$D$60+X73*'Location Plan'!$E$60+Y73*'Location Plan'!$F$60+Z73*'Location Plan'!$G$60+AA73*'Location Plan'!$H$60</f>
        <v>0</v>
      </c>
      <c r="AD73" s="20">
        <v>7</v>
      </c>
      <c r="AE73" s="20">
        <v>0</v>
      </c>
      <c r="AF73" s="20">
        <v>0</v>
      </c>
      <c r="AG73" s="20">
        <v>0</v>
      </c>
      <c r="AH73" s="20">
        <v>0</v>
      </c>
      <c r="AI73" s="20">
        <v>0</v>
      </c>
      <c r="AJ73" s="20">
        <v>0</v>
      </c>
      <c r="AK73" s="5">
        <f t="shared" si="3"/>
        <v>7</v>
      </c>
      <c r="AL73" s="25">
        <f>AD73*'Location Plan'!$B$60+AE73*'Location Plan'!$C$60+AF73*'Location Plan'!$D$60+AG73*'Location Plan'!$E$60+AH73*'Location Plan'!$F$60+AI73*'Location Plan'!$G$60+AJ73*'Location Plan'!$H$60</f>
        <v>7</v>
      </c>
      <c r="AM73" s="20">
        <v>1</v>
      </c>
      <c r="AN73" s="20">
        <v>1</v>
      </c>
      <c r="AO73" s="20">
        <v>0</v>
      </c>
      <c r="AP73" s="20">
        <v>0</v>
      </c>
      <c r="AQ73" s="20">
        <v>0</v>
      </c>
      <c r="AR73" s="20">
        <v>0</v>
      </c>
      <c r="AS73" s="20">
        <v>0</v>
      </c>
      <c r="AT73" s="5">
        <f t="shared" si="4"/>
        <v>2</v>
      </c>
      <c r="AU73" s="25">
        <f>AM73*'Location Plan'!$B$60+AN73*'Location Plan'!$C$60+AO73*'Location Plan'!$D$60+AP73*'Location Plan'!$E$60+AQ73*'Location Plan'!$F$60+AR73*'Location Plan'!$G$60+AS73*'Location Plan'!$H$60</f>
        <v>2</v>
      </c>
      <c r="AV73" s="20">
        <v>2</v>
      </c>
      <c r="AW73" s="20">
        <v>1</v>
      </c>
      <c r="AX73" s="20">
        <v>0</v>
      </c>
      <c r="AY73" s="20">
        <v>0</v>
      </c>
      <c r="AZ73" s="20">
        <v>0</v>
      </c>
      <c r="BA73" s="20">
        <v>0</v>
      </c>
      <c r="BB73" s="20">
        <v>1</v>
      </c>
      <c r="BC73" s="5">
        <f t="shared" si="5"/>
        <v>4</v>
      </c>
      <c r="BD73" s="25">
        <f>AV73*'Location Plan'!$B$60+AW73*'Location Plan'!$C$60+AX73*'Location Plan'!$D$60+AY73*'Location Plan'!$E$60+AZ73*'Location Plan'!$F$60+BA73*'Location Plan'!$G$60+BB73*'Location Plan'!$H$60</f>
        <v>3.2</v>
      </c>
    </row>
    <row r="74" spans="1:56" ht="13.5" customHeight="1">
      <c r="A74" s="127">
        <v>0.46527777777777801</v>
      </c>
      <c r="B74" s="128"/>
      <c r="C74" s="20">
        <v>0</v>
      </c>
      <c r="D74" s="20">
        <v>0</v>
      </c>
      <c r="E74" s="20">
        <v>1</v>
      </c>
      <c r="F74" s="20">
        <v>0</v>
      </c>
      <c r="G74" s="20">
        <v>0</v>
      </c>
      <c r="H74" s="20">
        <v>0</v>
      </c>
      <c r="I74" s="20">
        <v>0</v>
      </c>
      <c r="J74" s="5">
        <f t="shared" si="0"/>
        <v>1</v>
      </c>
      <c r="K74" s="25">
        <f>C74*'Location Plan'!$B$60+D74*'Location Plan'!$C$60+E74*'Location Plan'!$D$60+F74*'Location Plan'!$E$60+G74*'Location Plan'!$F$60+H74*'Location Plan'!$G$60+I74*'Location Plan'!$H$60</f>
        <v>1.9</v>
      </c>
      <c r="L74" s="20">
        <v>0</v>
      </c>
      <c r="M74" s="20">
        <v>0</v>
      </c>
      <c r="N74" s="20">
        <v>0</v>
      </c>
      <c r="O74" s="20">
        <v>0</v>
      </c>
      <c r="P74" s="20">
        <v>0</v>
      </c>
      <c r="Q74" s="20">
        <v>0</v>
      </c>
      <c r="R74" s="20">
        <v>0</v>
      </c>
      <c r="S74" s="5">
        <f t="shared" si="1"/>
        <v>0</v>
      </c>
      <c r="T74" s="25">
        <f>L74*'Location Plan'!$B$60+M74*'Location Plan'!$C$60+N74*'Location Plan'!$D$60+O74*'Location Plan'!$E$60+P74*'Location Plan'!$F$60+Q74*'Location Plan'!$G$60+R74*'Location Plan'!$H$60</f>
        <v>0</v>
      </c>
      <c r="U74" s="20">
        <v>0</v>
      </c>
      <c r="V74" s="20">
        <v>0</v>
      </c>
      <c r="W74" s="20">
        <v>0</v>
      </c>
      <c r="X74" s="20">
        <v>0</v>
      </c>
      <c r="Y74" s="20">
        <v>0</v>
      </c>
      <c r="Z74" s="20">
        <v>0</v>
      </c>
      <c r="AA74" s="20">
        <v>0</v>
      </c>
      <c r="AB74" s="5">
        <f t="shared" si="2"/>
        <v>0</v>
      </c>
      <c r="AC74" s="25">
        <f>U74*'Location Plan'!$B$60+V74*'Location Plan'!$C$60+W74*'Location Plan'!$D$60+X74*'Location Plan'!$E$60+Y74*'Location Plan'!$F$60+Z74*'Location Plan'!$G$60+AA74*'Location Plan'!$H$60</f>
        <v>0</v>
      </c>
      <c r="AD74" s="20">
        <v>5</v>
      </c>
      <c r="AE74" s="20">
        <v>1</v>
      </c>
      <c r="AF74" s="20">
        <v>0</v>
      </c>
      <c r="AG74" s="20">
        <v>0</v>
      </c>
      <c r="AH74" s="20">
        <v>0</v>
      </c>
      <c r="AI74" s="20">
        <v>1</v>
      </c>
      <c r="AJ74" s="20">
        <v>0</v>
      </c>
      <c r="AK74" s="5">
        <f t="shared" si="3"/>
        <v>7</v>
      </c>
      <c r="AL74" s="25">
        <f>AD74*'Location Plan'!$B$60+AE74*'Location Plan'!$C$60+AF74*'Location Plan'!$D$60+AG74*'Location Plan'!$E$60+AH74*'Location Plan'!$F$60+AI74*'Location Plan'!$G$60+AJ74*'Location Plan'!$H$60</f>
        <v>6.4</v>
      </c>
      <c r="AM74" s="20">
        <v>2</v>
      </c>
      <c r="AN74" s="20">
        <v>0</v>
      </c>
      <c r="AO74" s="20">
        <v>0</v>
      </c>
      <c r="AP74" s="20">
        <v>0</v>
      </c>
      <c r="AQ74" s="20">
        <v>0</v>
      </c>
      <c r="AR74" s="20">
        <v>0</v>
      </c>
      <c r="AS74" s="20">
        <v>0</v>
      </c>
      <c r="AT74" s="5">
        <f t="shared" si="4"/>
        <v>2</v>
      </c>
      <c r="AU74" s="25">
        <f>AM74*'Location Plan'!$B$60+AN74*'Location Plan'!$C$60+AO74*'Location Plan'!$D$60+AP74*'Location Plan'!$E$60+AQ74*'Location Plan'!$F$60+AR74*'Location Plan'!$G$60+AS74*'Location Plan'!$H$60</f>
        <v>2</v>
      </c>
      <c r="AV74" s="20">
        <v>2</v>
      </c>
      <c r="AW74" s="20">
        <v>1</v>
      </c>
      <c r="AX74" s="20">
        <v>1</v>
      </c>
      <c r="AY74" s="20">
        <v>0</v>
      </c>
      <c r="AZ74" s="20">
        <v>0</v>
      </c>
      <c r="BA74" s="20">
        <v>0</v>
      </c>
      <c r="BB74" s="20">
        <v>0</v>
      </c>
      <c r="BC74" s="5">
        <f t="shared" si="5"/>
        <v>4</v>
      </c>
      <c r="BD74" s="25">
        <f>AV74*'Location Plan'!$B$60+AW74*'Location Plan'!$C$60+AX74*'Location Plan'!$D$60+AY74*'Location Plan'!$E$60+AZ74*'Location Plan'!$F$60+BA74*'Location Plan'!$G$60+BB74*'Location Plan'!$H$60</f>
        <v>4.9000000000000004</v>
      </c>
    </row>
    <row r="75" spans="1:56" ht="13.5" customHeight="1">
      <c r="A75" s="127">
        <v>0.46875</v>
      </c>
      <c r="B75" s="128"/>
      <c r="C75" s="20">
        <v>1</v>
      </c>
      <c r="D75" s="20">
        <v>0</v>
      </c>
      <c r="E75" s="20">
        <v>0</v>
      </c>
      <c r="F75" s="20">
        <v>0</v>
      </c>
      <c r="G75" s="20">
        <v>0</v>
      </c>
      <c r="H75" s="20">
        <v>0</v>
      </c>
      <c r="I75" s="20">
        <v>0</v>
      </c>
      <c r="J75" s="5">
        <f t="shared" si="0"/>
        <v>1</v>
      </c>
      <c r="K75" s="25">
        <f>C75*'Location Plan'!$B$60+D75*'Location Plan'!$C$60+E75*'Location Plan'!$D$60+F75*'Location Plan'!$E$60+G75*'Location Plan'!$F$60+H75*'Location Plan'!$G$60+I75*'Location Plan'!$H$60</f>
        <v>1</v>
      </c>
      <c r="L75" s="20">
        <v>2</v>
      </c>
      <c r="M75" s="20">
        <v>0</v>
      </c>
      <c r="N75" s="20">
        <v>0</v>
      </c>
      <c r="O75" s="20">
        <v>0</v>
      </c>
      <c r="P75" s="20">
        <v>0</v>
      </c>
      <c r="Q75" s="20">
        <v>0</v>
      </c>
      <c r="R75" s="20">
        <v>0</v>
      </c>
      <c r="S75" s="5">
        <f t="shared" si="1"/>
        <v>2</v>
      </c>
      <c r="T75" s="25">
        <f>L75*'Location Plan'!$B$60+M75*'Location Plan'!$C$60+N75*'Location Plan'!$D$60+O75*'Location Plan'!$E$60+P75*'Location Plan'!$F$60+Q75*'Location Plan'!$G$60+R75*'Location Plan'!$H$60</f>
        <v>2</v>
      </c>
      <c r="U75" s="20">
        <v>0</v>
      </c>
      <c r="V75" s="20">
        <v>0</v>
      </c>
      <c r="W75" s="20">
        <v>0</v>
      </c>
      <c r="X75" s="20">
        <v>0</v>
      </c>
      <c r="Y75" s="20">
        <v>0</v>
      </c>
      <c r="Z75" s="20">
        <v>0</v>
      </c>
      <c r="AA75" s="20">
        <v>0</v>
      </c>
      <c r="AB75" s="5">
        <f t="shared" si="2"/>
        <v>0</v>
      </c>
      <c r="AC75" s="25">
        <f>U75*'Location Plan'!$B$60+V75*'Location Plan'!$C$60+W75*'Location Plan'!$D$60+X75*'Location Plan'!$E$60+Y75*'Location Plan'!$F$60+Z75*'Location Plan'!$G$60+AA75*'Location Plan'!$H$60</f>
        <v>0</v>
      </c>
      <c r="AD75" s="20">
        <v>6</v>
      </c>
      <c r="AE75" s="20">
        <v>1</v>
      </c>
      <c r="AF75" s="20">
        <v>0</v>
      </c>
      <c r="AG75" s="20">
        <v>0</v>
      </c>
      <c r="AH75" s="20">
        <v>0</v>
      </c>
      <c r="AI75" s="20">
        <v>0</v>
      </c>
      <c r="AJ75" s="20">
        <v>0</v>
      </c>
      <c r="AK75" s="5">
        <f t="shared" si="3"/>
        <v>7</v>
      </c>
      <c r="AL75" s="25">
        <f>AD75*'Location Plan'!$B$60+AE75*'Location Plan'!$C$60+AF75*'Location Plan'!$D$60+AG75*'Location Plan'!$E$60+AH75*'Location Plan'!$F$60+AI75*'Location Plan'!$G$60+AJ75*'Location Plan'!$H$60</f>
        <v>7</v>
      </c>
      <c r="AM75" s="20">
        <v>1</v>
      </c>
      <c r="AN75" s="20">
        <v>0</v>
      </c>
      <c r="AO75" s="20">
        <v>0</v>
      </c>
      <c r="AP75" s="20">
        <v>0</v>
      </c>
      <c r="AQ75" s="20">
        <v>1</v>
      </c>
      <c r="AR75" s="20">
        <v>0</v>
      </c>
      <c r="AS75" s="20">
        <v>0</v>
      </c>
      <c r="AT75" s="5">
        <f t="shared" si="4"/>
        <v>2</v>
      </c>
      <c r="AU75" s="25">
        <f>AM75*'Location Plan'!$B$60+AN75*'Location Plan'!$C$60+AO75*'Location Plan'!$D$60+AP75*'Location Plan'!$E$60+AQ75*'Location Plan'!$F$60+AR75*'Location Plan'!$G$60+AS75*'Location Plan'!$H$60</f>
        <v>3.5</v>
      </c>
      <c r="AV75" s="20">
        <v>7</v>
      </c>
      <c r="AW75" s="20">
        <v>2</v>
      </c>
      <c r="AX75" s="20">
        <v>0</v>
      </c>
      <c r="AY75" s="20">
        <v>0</v>
      </c>
      <c r="AZ75" s="20">
        <v>1</v>
      </c>
      <c r="BA75" s="20">
        <v>0</v>
      </c>
      <c r="BB75" s="20">
        <v>0</v>
      </c>
      <c r="BC75" s="5">
        <f t="shared" si="5"/>
        <v>10</v>
      </c>
      <c r="BD75" s="25">
        <f>AV75*'Location Plan'!$B$60+AW75*'Location Plan'!$C$60+AX75*'Location Plan'!$D$60+AY75*'Location Plan'!$E$60+AZ75*'Location Plan'!$F$60+BA75*'Location Plan'!$G$60+BB75*'Location Plan'!$H$60</f>
        <v>11.5</v>
      </c>
    </row>
    <row r="76" spans="1:56" ht="13.5" customHeight="1">
      <c r="A76" s="127">
        <v>0.47222222222222199</v>
      </c>
      <c r="B76" s="128"/>
      <c r="C76" s="20">
        <v>1</v>
      </c>
      <c r="D76" s="20">
        <v>0</v>
      </c>
      <c r="E76" s="20">
        <v>0</v>
      </c>
      <c r="F76" s="20">
        <v>0</v>
      </c>
      <c r="G76" s="20">
        <v>0</v>
      </c>
      <c r="H76" s="20">
        <v>0</v>
      </c>
      <c r="I76" s="20">
        <v>0</v>
      </c>
      <c r="J76" s="5">
        <f t="shared" ref="J76:J139" si="6">SUM(C76:I76)</f>
        <v>1</v>
      </c>
      <c r="K76" s="25">
        <f>C76*'Location Plan'!$B$60+D76*'Location Plan'!$C$60+E76*'Location Plan'!$D$60+F76*'Location Plan'!$E$60+G76*'Location Plan'!$F$60+H76*'Location Plan'!$G$60+I76*'Location Plan'!$H$60</f>
        <v>1</v>
      </c>
      <c r="L76" s="20">
        <v>1</v>
      </c>
      <c r="M76" s="20">
        <v>0</v>
      </c>
      <c r="N76" s="20">
        <v>0</v>
      </c>
      <c r="O76" s="20">
        <v>0</v>
      </c>
      <c r="P76" s="20">
        <v>0</v>
      </c>
      <c r="Q76" s="20">
        <v>0</v>
      </c>
      <c r="R76" s="20">
        <v>0</v>
      </c>
      <c r="S76" s="5">
        <f t="shared" ref="S76:S139" si="7">SUM(L76:R76)</f>
        <v>1</v>
      </c>
      <c r="T76" s="25">
        <f>L76*'Location Plan'!$B$60+M76*'Location Plan'!$C$60+N76*'Location Plan'!$D$60+O76*'Location Plan'!$E$60+P76*'Location Plan'!$F$60+Q76*'Location Plan'!$G$60+R76*'Location Plan'!$H$60</f>
        <v>1</v>
      </c>
      <c r="U76" s="20">
        <v>0</v>
      </c>
      <c r="V76" s="20">
        <v>0</v>
      </c>
      <c r="W76" s="20">
        <v>0</v>
      </c>
      <c r="X76" s="20">
        <v>0</v>
      </c>
      <c r="Y76" s="20">
        <v>0</v>
      </c>
      <c r="Z76" s="20">
        <v>0</v>
      </c>
      <c r="AA76" s="20">
        <v>0</v>
      </c>
      <c r="AB76" s="5">
        <f t="shared" ref="AB76:AB139" si="8">SUM(U76:AA76)</f>
        <v>0</v>
      </c>
      <c r="AC76" s="25">
        <f>U76*'Location Plan'!$B$60+V76*'Location Plan'!$C$60+W76*'Location Plan'!$D$60+X76*'Location Plan'!$E$60+Y76*'Location Plan'!$F$60+Z76*'Location Plan'!$G$60+AA76*'Location Plan'!$H$60</f>
        <v>0</v>
      </c>
      <c r="AD76" s="20">
        <v>2</v>
      </c>
      <c r="AE76" s="20">
        <v>1</v>
      </c>
      <c r="AF76" s="20">
        <v>0</v>
      </c>
      <c r="AG76" s="20">
        <v>0</v>
      </c>
      <c r="AH76" s="20">
        <v>0</v>
      </c>
      <c r="AI76" s="20">
        <v>1</v>
      </c>
      <c r="AJ76" s="20">
        <v>0</v>
      </c>
      <c r="AK76" s="5">
        <f t="shared" ref="AK76:AK139" si="9">SUM(AD76:AJ76)</f>
        <v>4</v>
      </c>
      <c r="AL76" s="25">
        <f>AD76*'Location Plan'!$B$60+AE76*'Location Plan'!$C$60+AF76*'Location Plan'!$D$60+AG76*'Location Plan'!$E$60+AH76*'Location Plan'!$F$60+AI76*'Location Plan'!$G$60+AJ76*'Location Plan'!$H$60</f>
        <v>3.4</v>
      </c>
      <c r="AM76" s="20">
        <v>1</v>
      </c>
      <c r="AN76" s="20">
        <v>1</v>
      </c>
      <c r="AO76" s="20">
        <v>0</v>
      </c>
      <c r="AP76" s="20">
        <v>0</v>
      </c>
      <c r="AQ76" s="20">
        <v>0</v>
      </c>
      <c r="AR76" s="20">
        <v>0</v>
      </c>
      <c r="AS76" s="20">
        <v>0</v>
      </c>
      <c r="AT76" s="5">
        <f t="shared" ref="AT76:AT139" si="10">SUM(AM76:AS76)</f>
        <v>2</v>
      </c>
      <c r="AU76" s="25">
        <f>AM76*'Location Plan'!$B$60+AN76*'Location Plan'!$C$60+AO76*'Location Plan'!$D$60+AP76*'Location Plan'!$E$60+AQ76*'Location Plan'!$F$60+AR76*'Location Plan'!$G$60+AS76*'Location Plan'!$H$60</f>
        <v>2</v>
      </c>
      <c r="AV76" s="20">
        <v>12</v>
      </c>
      <c r="AW76" s="20">
        <v>2</v>
      </c>
      <c r="AX76" s="20">
        <v>0</v>
      </c>
      <c r="AY76" s="20">
        <v>0</v>
      </c>
      <c r="AZ76" s="20">
        <v>0</v>
      </c>
      <c r="BA76" s="20">
        <v>0</v>
      </c>
      <c r="BB76" s="20">
        <v>0</v>
      </c>
      <c r="BC76" s="5">
        <f t="shared" ref="BC76:BC139" si="11">SUM(AV76:BB76)</f>
        <v>14</v>
      </c>
      <c r="BD76" s="25">
        <f>AV76*'Location Plan'!$B$60+AW76*'Location Plan'!$C$60+AX76*'Location Plan'!$D$60+AY76*'Location Plan'!$E$60+AZ76*'Location Plan'!$F$60+BA76*'Location Plan'!$G$60+BB76*'Location Plan'!$H$60</f>
        <v>14</v>
      </c>
    </row>
    <row r="77" spans="1:56" ht="13.5" customHeight="1">
      <c r="A77" s="127">
        <v>0.47569444444444398</v>
      </c>
      <c r="B77" s="128"/>
      <c r="C77" s="20">
        <v>1</v>
      </c>
      <c r="D77" s="20">
        <v>1</v>
      </c>
      <c r="E77" s="20">
        <v>0</v>
      </c>
      <c r="F77" s="20">
        <v>0</v>
      </c>
      <c r="G77" s="20">
        <v>0</v>
      </c>
      <c r="H77" s="20">
        <v>0</v>
      </c>
      <c r="I77" s="20">
        <v>0</v>
      </c>
      <c r="J77" s="5">
        <f t="shared" si="6"/>
        <v>2</v>
      </c>
      <c r="K77" s="25">
        <f>C77*'Location Plan'!$B$60+D77*'Location Plan'!$C$60+E77*'Location Plan'!$D$60+F77*'Location Plan'!$E$60+G77*'Location Plan'!$F$60+H77*'Location Plan'!$G$60+I77*'Location Plan'!$H$60</f>
        <v>2</v>
      </c>
      <c r="L77" s="20">
        <v>1</v>
      </c>
      <c r="M77" s="20">
        <v>0</v>
      </c>
      <c r="N77" s="20">
        <v>0</v>
      </c>
      <c r="O77" s="20">
        <v>0</v>
      </c>
      <c r="P77" s="20">
        <v>0</v>
      </c>
      <c r="Q77" s="20">
        <v>0</v>
      </c>
      <c r="R77" s="20">
        <v>0</v>
      </c>
      <c r="S77" s="5">
        <f t="shared" si="7"/>
        <v>1</v>
      </c>
      <c r="T77" s="25">
        <f>L77*'Location Plan'!$B$60+M77*'Location Plan'!$C$60+N77*'Location Plan'!$D$60+O77*'Location Plan'!$E$60+P77*'Location Plan'!$F$60+Q77*'Location Plan'!$G$60+R77*'Location Plan'!$H$60</f>
        <v>1</v>
      </c>
      <c r="U77" s="20">
        <v>0</v>
      </c>
      <c r="V77" s="20">
        <v>0</v>
      </c>
      <c r="W77" s="20">
        <v>0</v>
      </c>
      <c r="X77" s="20">
        <v>0</v>
      </c>
      <c r="Y77" s="20">
        <v>0</v>
      </c>
      <c r="Z77" s="20">
        <v>0</v>
      </c>
      <c r="AA77" s="20">
        <v>0</v>
      </c>
      <c r="AB77" s="5">
        <f t="shared" si="8"/>
        <v>0</v>
      </c>
      <c r="AC77" s="25">
        <f>U77*'Location Plan'!$B$60+V77*'Location Plan'!$C$60+W77*'Location Plan'!$D$60+X77*'Location Plan'!$E$60+Y77*'Location Plan'!$F$60+Z77*'Location Plan'!$G$60+AA77*'Location Plan'!$H$60</f>
        <v>0</v>
      </c>
      <c r="AD77" s="20">
        <v>3</v>
      </c>
      <c r="AE77" s="20">
        <v>0</v>
      </c>
      <c r="AF77" s="20">
        <v>0</v>
      </c>
      <c r="AG77" s="20">
        <v>0</v>
      </c>
      <c r="AH77" s="20">
        <v>0</v>
      </c>
      <c r="AI77" s="20">
        <v>0</v>
      </c>
      <c r="AJ77" s="20">
        <v>0</v>
      </c>
      <c r="AK77" s="5">
        <f t="shared" si="9"/>
        <v>3</v>
      </c>
      <c r="AL77" s="25">
        <f>AD77*'Location Plan'!$B$60+AE77*'Location Plan'!$C$60+AF77*'Location Plan'!$D$60+AG77*'Location Plan'!$E$60+AH77*'Location Plan'!$F$60+AI77*'Location Plan'!$G$60+AJ77*'Location Plan'!$H$60</f>
        <v>3</v>
      </c>
      <c r="AM77" s="20">
        <v>2</v>
      </c>
      <c r="AN77" s="20">
        <v>0</v>
      </c>
      <c r="AO77" s="20">
        <v>0</v>
      </c>
      <c r="AP77" s="20">
        <v>0</v>
      </c>
      <c r="AQ77" s="20">
        <v>0</v>
      </c>
      <c r="AR77" s="20">
        <v>0</v>
      </c>
      <c r="AS77" s="20">
        <v>0</v>
      </c>
      <c r="AT77" s="5">
        <f t="shared" si="10"/>
        <v>2</v>
      </c>
      <c r="AU77" s="25">
        <f>AM77*'Location Plan'!$B$60+AN77*'Location Plan'!$C$60+AO77*'Location Plan'!$D$60+AP77*'Location Plan'!$E$60+AQ77*'Location Plan'!$F$60+AR77*'Location Plan'!$G$60+AS77*'Location Plan'!$H$60</f>
        <v>2</v>
      </c>
      <c r="AV77" s="20">
        <v>1</v>
      </c>
      <c r="AW77" s="20">
        <v>0</v>
      </c>
      <c r="AX77" s="20">
        <v>0</v>
      </c>
      <c r="AY77" s="20">
        <v>0</v>
      </c>
      <c r="AZ77" s="20">
        <v>0</v>
      </c>
      <c r="BA77" s="20">
        <v>0</v>
      </c>
      <c r="BB77" s="20">
        <v>0</v>
      </c>
      <c r="BC77" s="5">
        <f t="shared" si="11"/>
        <v>1</v>
      </c>
      <c r="BD77" s="25">
        <f>AV77*'Location Plan'!$B$60+AW77*'Location Plan'!$C$60+AX77*'Location Plan'!$D$60+AY77*'Location Plan'!$E$60+AZ77*'Location Plan'!$F$60+BA77*'Location Plan'!$G$60+BB77*'Location Plan'!$H$60</f>
        <v>1</v>
      </c>
    </row>
    <row r="78" spans="1:56" ht="13.5" customHeight="1">
      <c r="A78" s="127">
        <v>0.47916666666666602</v>
      </c>
      <c r="B78" s="128"/>
      <c r="C78" s="20">
        <v>0</v>
      </c>
      <c r="D78" s="20">
        <v>1</v>
      </c>
      <c r="E78" s="20">
        <v>0</v>
      </c>
      <c r="F78" s="20">
        <v>0</v>
      </c>
      <c r="G78" s="20">
        <v>0</v>
      </c>
      <c r="H78" s="20">
        <v>0</v>
      </c>
      <c r="I78" s="20">
        <v>0</v>
      </c>
      <c r="J78" s="5">
        <f t="shared" si="6"/>
        <v>1</v>
      </c>
      <c r="K78" s="25">
        <f>C78*'Location Plan'!$B$60+D78*'Location Plan'!$C$60+E78*'Location Plan'!$D$60+F78*'Location Plan'!$E$60+G78*'Location Plan'!$F$60+H78*'Location Plan'!$G$60+I78*'Location Plan'!$H$60</f>
        <v>1</v>
      </c>
      <c r="L78" s="20">
        <v>1</v>
      </c>
      <c r="M78" s="20">
        <v>0</v>
      </c>
      <c r="N78" s="20">
        <v>0</v>
      </c>
      <c r="O78" s="20">
        <v>0</v>
      </c>
      <c r="P78" s="20">
        <v>0</v>
      </c>
      <c r="Q78" s="20">
        <v>0</v>
      </c>
      <c r="R78" s="20">
        <v>0</v>
      </c>
      <c r="S78" s="5">
        <f t="shared" si="7"/>
        <v>1</v>
      </c>
      <c r="T78" s="25">
        <f>L78*'Location Plan'!$B$60+M78*'Location Plan'!$C$60+N78*'Location Plan'!$D$60+O78*'Location Plan'!$E$60+P78*'Location Plan'!$F$60+Q78*'Location Plan'!$G$60+R78*'Location Plan'!$H$60</f>
        <v>1</v>
      </c>
      <c r="U78" s="20">
        <v>0</v>
      </c>
      <c r="V78" s="20">
        <v>0</v>
      </c>
      <c r="W78" s="20">
        <v>0</v>
      </c>
      <c r="X78" s="20">
        <v>0</v>
      </c>
      <c r="Y78" s="20">
        <v>0</v>
      </c>
      <c r="Z78" s="20">
        <v>0</v>
      </c>
      <c r="AA78" s="20">
        <v>0</v>
      </c>
      <c r="AB78" s="5">
        <f t="shared" si="8"/>
        <v>0</v>
      </c>
      <c r="AC78" s="25">
        <f>U78*'Location Plan'!$B$60+V78*'Location Plan'!$C$60+W78*'Location Plan'!$D$60+X78*'Location Plan'!$E$60+Y78*'Location Plan'!$F$60+Z78*'Location Plan'!$G$60+AA78*'Location Plan'!$H$60</f>
        <v>0</v>
      </c>
      <c r="AD78" s="20">
        <v>6</v>
      </c>
      <c r="AE78" s="20">
        <v>2</v>
      </c>
      <c r="AF78" s="20">
        <v>0</v>
      </c>
      <c r="AG78" s="20">
        <v>0</v>
      </c>
      <c r="AH78" s="20">
        <v>0</v>
      </c>
      <c r="AI78" s="20">
        <v>0</v>
      </c>
      <c r="AJ78" s="20">
        <v>1</v>
      </c>
      <c r="AK78" s="5">
        <f t="shared" si="9"/>
        <v>9</v>
      </c>
      <c r="AL78" s="25">
        <f>AD78*'Location Plan'!$B$60+AE78*'Location Plan'!$C$60+AF78*'Location Plan'!$D$60+AG78*'Location Plan'!$E$60+AH78*'Location Plan'!$F$60+AI78*'Location Plan'!$G$60+AJ78*'Location Plan'!$H$60</f>
        <v>8.1999999999999993</v>
      </c>
      <c r="AM78" s="20">
        <v>1</v>
      </c>
      <c r="AN78" s="20">
        <v>0</v>
      </c>
      <c r="AO78" s="20">
        <v>0</v>
      </c>
      <c r="AP78" s="20">
        <v>0</v>
      </c>
      <c r="AQ78" s="20">
        <v>0</v>
      </c>
      <c r="AR78" s="20">
        <v>0</v>
      </c>
      <c r="AS78" s="20">
        <v>0</v>
      </c>
      <c r="AT78" s="5">
        <f t="shared" si="10"/>
        <v>1</v>
      </c>
      <c r="AU78" s="25">
        <f>AM78*'Location Plan'!$B$60+AN78*'Location Plan'!$C$60+AO78*'Location Plan'!$D$60+AP78*'Location Plan'!$E$60+AQ78*'Location Plan'!$F$60+AR78*'Location Plan'!$G$60+AS78*'Location Plan'!$H$60</f>
        <v>1</v>
      </c>
      <c r="AV78" s="20">
        <v>2</v>
      </c>
      <c r="AW78" s="20">
        <v>0</v>
      </c>
      <c r="AX78" s="20">
        <v>0</v>
      </c>
      <c r="AY78" s="20">
        <v>0</v>
      </c>
      <c r="AZ78" s="20">
        <v>0</v>
      </c>
      <c r="BA78" s="20">
        <v>0</v>
      </c>
      <c r="BB78" s="20">
        <v>0</v>
      </c>
      <c r="BC78" s="5">
        <f t="shared" si="11"/>
        <v>2</v>
      </c>
      <c r="BD78" s="25">
        <f>AV78*'Location Plan'!$B$60+AW78*'Location Plan'!$C$60+AX78*'Location Plan'!$D$60+AY78*'Location Plan'!$E$60+AZ78*'Location Plan'!$F$60+BA78*'Location Plan'!$G$60+BB78*'Location Plan'!$H$60</f>
        <v>2</v>
      </c>
    </row>
    <row r="79" spans="1:56" ht="13.5" customHeight="1">
      <c r="A79" s="127">
        <v>0.48263888888888901</v>
      </c>
      <c r="B79" s="128"/>
      <c r="C79" s="20">
        <v>1</v>
      </c>
      <c r="D79" s="20">
        <v>0</v>
      </c>
      <c r="E79" s="20">
        <v>0</v>
      </c>
      <c r="F79" s="20">
        <v>0</v>
      </c>
      <c r="G79" s="20">
        <v>0</v>
      </c>
      <c r="H79" s="20">
        <v>2</v>
      </c>
      <c r="I79" s="20">
        <v>0</v>
      </c>
      <c r="J79" s="5">
        <f t="shared" si="6"/>
        <v>3</v>
      </c>
      <c r="K79" s="25">
        <f>C79*'Location Plan'!$B$60+D79*'Location Plan'!$C$60+E79*'Location Plan'!$D$60+F79*'Location Plan'!$E$60+G79*'Location Plan'!$F$60+H79*'Location Plan'!$G$60+I79*'Location Plan'!$H$60</f>
        <v>1.8</v>
      </c>
      <c r="L79" s="20">
        <v>1</v>
      </c>
      <c r="M79" s="20">
        <v>1</v>
      </c>
      <c r="N79" s="20">
        <v>0</v>
      </c>
      <c r="O79" s="20">
        <v>0</v>
      </c>
      <c r="P79" s="20">
        <v>0</v>
      </c>
      <c r="Q79" s="20">
        <v>0</v>
      </c>
      <c r="R79" s="20">
        <v>0</v>
      </c>
      <c r="S79" s="5">
        <f t="shared" si="7"/>
        <v>2</v>
      </c>
      <c r="T79" s="25">
        <f>L79*'Location Plan'!$B$60+M79*'Location Plan'!$C$60+N79*'Location Plan'!$D$60+O79*'Location Plan'!$E$60+P79*'Location Plan'!$F$60+Q79*'Location Plan'!$G$60+R79*'Location Plan'!$H$60</f>
        <v>2</v>
      </c>
      <c r="U79" s="20">
        <v>0</v>
      </c>
      <c r="V79" s="20">
        <v>0</v>
      </c>
      <c r="W79" s="20">
        <v>0</v>
      </c>
      <c r="X79" s="20">
        <v>0</v>
      </c>
      <c r="Y79" s="20">
        <v>0</v>
      </c>
      <c r="Z79" s="20">
        <v>0</v>
      </c>
      <c r="AA79" s="20">
        <v>0</v>
      </c>
      <c r="AB79" s="5">
        <f t="shared" si="8"/>
        <v>0</v>
      </c>
      <c r="AC79" s="25">
        <f>U79*'Location Plan'!$B$60+V79*'Location Plan'!$C$60+W79*'Location Plan'!$D$60+X79*'Location Plan'!$E$60+Y79*'Location Plan'!$F$60+Z79*'Location Plan'!$G$60+AA79*'Location Plan'!$H$60</f>
        <v>0</v>
      </c>
      <c r="AD79" s="20">
        <v>0</v>
      </c>
      <c r="AE79" s="20">
        <v>0</v>
      </c>
      <c r="AF79" s="20">
        <v>0</v>
      </c>
      <c r="AG79" s="20">
        <v>0</v>
      </c>
      <c r="AH79" s="20">
        <v>0</v>
      </c>
      <c r="AI79" s="20">
        <v>0</v>
      </c>
      <c r="AJ79" s="20">
        <v>0</v>
      </c>
      <c r="AK79" s="5">
        <f t="shared" si="9"/>
        <v>0</v>
      </c>
      <c r="AL79" s="25">
        <f>AD79*'Location Plan'!$B$60+AE79*'Location Plan'!$C$60+AF79*'Location Plan'!$D$60+AG79*'Location Plan'!$E$60+AH79*'Location Plan'!$F$60+AI79*'Location Plan'!$G$60+AJ79*'Location Plan'!$H$60</f>
        <v>0</v>
      </c>
      <c r="AM79" s="20">
        <v>0</v>
      </c>
      <c r="AN79" s="20">
        <v>1</v>
      </c>
      <c r="AO79" s="20">
        <v>0</v>
      </c>
      <c r="AP79" s="20">
        <v>0</v>
      </c>
      <c r="AQ79" s="20">
        <v>0</v>
      </c>
      <c r="AR79" s="20">
        <v>0</v>
      </c>
      <c r="AS79" s="20">
        <v>0</v>
      </c>
      <c r="AT79" s="5">
        <f t="shared" si="10"/>
        <v>1</v>
      </c>
      <c r="AU79" s="25">
        <f>AM79*'Location Plan'!$B$60+AN79*'Location Plan'!$C$60+AO79*'Location Plan'!$D$60+AP79*'Location Plan'!$E$60+AQ79*'Location Plan'!$F$60+AR79*'Location Plan'!$G$60+AS79*'Location Plan'!$H$60</f>
        <v>1</v>
      </c>
      <c r="AV79" s="20">
        <v>2</v>
      </c>
      <c r="AW79" s="20">
        <v>0</v>
      </c>
      <c r="AX79" s="20">
        <v>0</v>
      </c>
      <c r="AY79" s="20">
        <v>0</v>
      </c>
      <c r="AZ79" s="20">
        <v>0</v>
      </c>
      <c r="BA79" s="20">
        <v>1</v>
      </c>
      <c r="BB79" s="20">
        <v>0</v>
      </c>
      <c r="BC79" s="5">
        <f t="shared" si="11"/>
        <v>3</v>
      </c>
      <c r="BD79" s="25">
        <f>AV79*'Location Plan'!$B$60+AW79*'Location Plan'!$C$60+AX79*'Location Plan'!$D$60+AY79*'Location Plan'!$E$60+AZ79*'Location Plan'!$F$60+BA79*'Location Plan'!$G$60+BB79*'Location Plan'!$H$60</f>
        <v>2.4</v>
      </c>
    </row>
    <row r="80" spans="1:56" ht="13.5" customHeight="1">
      <c r="A80" s="127">
        <v>0.48611111111111099</v>
      </c>
      <c r="B80" s="128"/>
      <c r="C80" s="20">
        <v>1</v>
      </c>
      <c r="D80" s="20">
        <v>0</v>
      </c>
      <c r="E80" s="20">
        <v>0</v>
      </c>
      <c r="F80" s="20">
        <v>0</v>
      </c>
      <c r="G80" s="20">
        <v>0</v>
      </c>
      <c r="H80" s="20">
        <v>0</v>
      </c>
      <c r="I80" s="20">
        <v>0</v>
      </c>
      <c r="J80" s="5">
        <f t="shared" si="6"/>
        <v>1</v>
      </c>
      <c r="K80" s="25">
        <f>C80*'Location Plan'!$B$60+D80*'Location Plan'!$C$60+E80*'Location Plan'!$D$60+F80*'Location Plan'!$E$60+G80*'Location Plan'!$F$60+H80*'Location Plan'!$G$60+I80*'Location Plan'!$H$60</f>
        <v>1</v>
      </c>
      <c r="L80" s="20">
        <v>0</v>
      </c>
      <c r="M80" s="20">
        <v>0</v>
      </c>
      <c r="N80" s="20">
        <v>0</v>
      </c>
      <c r="O80" s="20">
        <v>0</v>
      </c>
      <c r="P80" s="20">
        <v>0</v>
      </c>
      <c r="Q80" s="20">
        <v>0</v>
      </c>
      <c r="R80" s="20">
        <v>0</v>
      </c>
      <c r="S80" s="5">
        <f t="shared" si="7"/>
        <v>0</v>
      </c>
      <c r="T80" s="25">
        <f>L80*'Location Plan'!$B$60+M80*'Location Plan'!$C$60+N80*'Location Plan'!$D$60+O80*'Location Plan'!$E$60+P80*'Location Plan'!$F$60+Q80*'Location Plan'!$G$60+R80*'Location Plan'!$H$60</f>
        <v>0</v>
      </c>
      <c r="U80" s="20">
        <v>0</v>
      </c>
      <c r="V80" s="20">
        <v>0</v>
      </c>
      <c r="W80" s="20">
        <v>0</v>
      </c>
      <c r="X80" s="20">
        <v>0</v>
      </c>
      <c r="Y80" s="20">
        <v>0</v>
      </c>
      <c r="Z80" s="20">
        <v>0</v>
      </c>
      <c r="AA80" s="20">
        <v>0</v>
      </c>
      <c r="AB80" s="5">
        <f t="shared" si="8"/>
        <v>0</v>
      </c>
      <c r="AC80" s="25">
        <f>U80*'Location Plan'!$B$60+V80*'Location Plan'!$C$60+W80*'Location Plan'!$D$60+X80*'Location Plan'!$E$60+Y80*'Location Plan'!$F$60+Z80*'Location Plan'!$G$60+AA80*'Location Plan'!$H$60</f>
        <v>0</v>
      </c>
      <c r="AD80" s="20">
        <v>5</v>
      </c>
      <c r="AE80" s="20">
        <v>3</v>
      </c>
      <c r="AF80" s="20">
        <v>0</v>
      </c>
      <c r="AG80" s="20">
        <v>0</v>
      </c>
      <c r="AH80" s="20">
        <v>0</v>
      </c>
      <c r="AI80" s="20">
        <v>0</v>
      </c>
      <c r="AJ80" s="20">
        <v>0</v>
      </c>
      <c r="AK80" s="5">
        <f t="shared" si="9"/>
        <v>8</v>
      </c>
      <c r="AL80" s="25">
        <f>AD80*'Location Plan'!$B$60+AE80*'Location Plan'!$C$60+AF80*'Location Plan'!$D$60+AG80*'Location Plan'!$E$60+AH80*'Location Plan'!$F$60+AI80*'Location Plan'!$G$60+AJ80*'Location Plan'!$H$60</f>
        <v>8</v>
      </c>
      <c r="AM80" s="20">
        <v>0</v>
      </c>
      <c r="AN80" s="20">
        <v>1</v>
      </c>
      <c r="AO80" s="20">
        <v>0</v>
      </c>
      <c r="AP80" s="20">
        <v>0</v>
      </c>
      <c r="AQ80" s="20">
        <v>0</v>
      </c>
      <c r="AR80" s="20">
        <v>0</v>
      </c>
      <c r="AS80" s="20">
        <v>0</v>
      </c>
      <c r="AT80" s="5">
        <f t="shared" si="10"/>
        <v>1</v>
      </c>
      <c r="AU80" s="25">
        <f>AM80*'Location Plan'!$B$60+AN80*'Location Plan'!$C$60+AO80*'Location Plan'!$D$60+AP80*'Location Plan'!$E$60+AQ80*'Location Plan'!$F$60+AR80*'Location Plan'!$G$60+AS80*'Location Plan'!$H$60</f>
        <v>1</v>
      </c>
      <c r="AV80" s="20">
        <v>2</v>
      </c>
      <c r="AW80" s="20">
        <v>1</v>
      </c>
      <c r="AX80" s="20">
        <v>0</v>
      </c>
      <c r="AY80" s="20">
        <v>0</v>
      </c>
      <c r="AZ80" s="20">
        <v>0</v>
      </c>
      <c r="BA80" s="20">
        <v>0</v>
      </c>
      <c r="BB80" s="20">
        <v>1</v>
      </c>
      <c r="BC80" s="5">
        <f t="shared" si="11"/>
        <v>4</v>
      </c>
      <c r="BD80" s="25">
        <f>AV80*'Location Plan'!$B$60+AW80*'Location Plan'!$C$60+AX80*'Location Plan'!$D$60+AY80*'Location Plan'!$E$60+AZ80*'Location Plan'!$F$60+BA80*'Location Plan'!$G$60+BB80*'Location Plan'!$H$60</f>
        <v>3.2</v>
      </c>
    </row>
    <row r="81" spans="1:56" ht="13.5" customHeight="1">
      <c r="A81" s="127">
        <v>0.48958333333333298</v>
      </c>
      <c r="B81" s="128"/>
      <c r="C81" s="20">
        <v>2</v>
      </c>
      <c r="D81" s="20">
        <v>0</v>
      </c>
      <c r="E81" s="20">
        <v>0</v>
      </c>
      <c r="F81" s="20">
        <v>0</v>
      </c>
      <c r="G81" s="20">
        <v>0</v>
      </c>
      <c r="H81" s="20">
        <v>0</v>
      </c>
      <c r="I81" s="20">
        <v>0</v>
      </c>
      <c r="J81" s="5">
        <f t="shared" si="6"/>
        <v>2</v>
      </c>
      <c r="K81" s="25">
        <f>C81*'Location Plan'!$B$60+D81*'Location Plan'!$C$60+E81*'Location Plan'!$D$60+F81*'Location Plan'!$E$60+G81*'Location Plan'!$F$60+H81*'Location Plan'!$G$60+I81*'Location Plan'!$H$60</f>
        <v>2</v>
      </c>
      <c r="L81" s="20">
        <v>0</v>
      </c>
      <c r="M81" s="20">
        <v>0</v>
      </c>
      <c r="N81" s="20">
        <v>0</v>
      </c>
      <c r="O81" s="20">
        <v>0</v>
      </c>
      <c r="P81" s="20">
        <v>0</v>
      </c>
      <c r="Q81" s="20">
        <v>0</v>
      </c>
      <c r="R81" s="20">
        <v>0</v>
      </c>
      <c r="S81" s="5">
        <f t="shared" si="7"/>
        <v>0</v>
      </c>
      <c r="T81" s="25">
        <f>L81*'Location Plan'!$B$60+M81*'Location Plan'!$C$60+N81*'Location Plan'!$D$60+O81*'Location Plan'!$E$60+P81*'Location Plan'!$F$60+Q81*'Location Plan'!$G$60+R81*'Location Plan'!$H$60</f>
        <v>0</v>
      </c>
      <c r="U81" s="20">
        <v>0</v>
      </c>
      <c r="V81" s="20">
        <v>0</v>
      </c>
      <c r="W81" s="20">
        <v>0</v>
      </c>
      <c r="X81" s="20">
        <v>0</v>
      </c>
      <c r="Y81" s="20">
        <v>0</v>
      </c>
      <c r="Z81" s="20">
        <v>0</v>
      </c>
      <c r="AA81" s="20">
        <v>0</v>
      </c>
      <c r="AB81" s="5">
        <f t="shared" si="8"/>
        <v>0</v>
      </c>
      <c r="AC81" s="25">
        <f>U81*'Location Plan'!$B$60+V81*'Location Plan'!$C$60+W81*'Location Plan'!$D$60+X81*'Location Plan'!$E$60+Y81*'Location Plan'!$F$60+Z81*'Location Plan'!$G$60+AA81*'Location Plan'!$H$60</f>
        <v>0</v>
      </c>
      <c r="AD81" s="20">
        <v>2</v>
      </c>
      <c r="AE81" s="20">
        <v>0</v>
      </c>
      <c r="AF81" s="20">
        <v>1</v>
      </c>
      <c r="AG81" s="20">
        <v>0</v>
      </c>
      <c r="AH81" s="20">
        <v>0</v>
      </c>
      <c r="AI81" s="20">
        <v>0</v>
      </c>
      <c r="AJ81" s="20">
        <v>0</v>
      </c>
      <c r="AK81" s="5">
        <f t="shared" si="9"/>
        <v>3</v>
      </c>
      <c r="AL81" s="25">
        <f>AD81*'Location Plan'!$B$60+AE81*'Location Plan'!$C$60+AF81*'Location Plan'!$D$60+AG81*'Location Plan'!$E$60+AH81*'Location Plan'!$F$60+AI81*'Location Plan'!$G$60+AJ81*'Location Plan'!$H$60</f>
        <v>3.9</v>
      </c>
      <c r="AM81" s="20">
        <v>3</v>
      </c>
      <c r="AN81" s="20">
        <v>0</v>
      </c>
      <c r="AO81" s="20">
        <v>0</v>
      </c>
      <c r="AP81" s="20">
        <v>0</v>
      </c>
      <c r="AQ81" s="20">
        <v>0</v>
      </c>
      <c r="AR81" s="20">
        <v>0</v>
      </c>
      <c r="AS81" s="20">
        <v>0</v>
      </c>
      <c r="AT81" s="5">
        <f t="shared" si="10"/>
        <v>3</v>
      </c>
      <c r="AU81" s="25">
        <f>AM81*'Location Plan'!$B$60+AN81*'Location Plan'!$C$60+AO81*'Location Plan'!$D$60+AP81*'Location Plan'!$E$60+AQ81*'Location Plan'!$F$60+AR81*'Location Plan'!$G$60+AS81*'Location Plan'!$H$60</f>
        <v>3</v>
      </c>
      <c r="AV81" s="20">
        <v>4</v>
      </c>
      <c r="AW81" s="20">
        <v>2</v>
      </c>
      <c r="AX81" s="20">
        <v>0</v>
      </c>
      <c r="AY81" s="20">
        <v>0</v>
      </c>
      <c r="AZ81" s="20">
        <v>0</v>
      </c>
      <c r="BA81" s="20">
        <v>0</v>
      </c>
      <c r="BB81" s="20">
        <v>0</v>
      </c>
      <c r="BC81" s="5">
        <f t="shared" si="11"/>
        <v>6</v>
      </c>
      <c r="BD81" s="25">
        <f>AV81*'Location Plan'!$B$60+AW81*'Location Plan'!$C$60+AX81*'Location Plan'!$D$60+AY81*'Location Plan'!$E$60+AZ81*'Location Plan'!$F$60+BA81*'Location Plan'!$G$60+BB81*'Location Plan'!$H$60</f>
        <v>6</v>
      </c>
    </row>
    <row r="82" spans="1:56" ht="13.5" customHeight="1">
      <c r="A82" s="127">
        <v>0.49305555555555503</v>
      </c>
      <c r="B82" s="128"/>
      <c r="C82" s="20">
        <v>2</v>
      </c>
      <c r="D82" s="20">
        <v>0</v>
      </c>
      <c r="E82" s="20">
        <v>0</v>
      </c>
      <c r="F82" s="20">
        <v>0</v>
      </c>
      <c r="G82" s="20">
        <v>0</v>
      </c>
      <c r="H82" s="20">
        <v>0</v>
      </c>
      <c r="I82" s="20">
        <v>0</v>
      </c>
      <c r="J82" s="5">
        <f t="shared" si="6"/>
        <v>2</v>
      </c>
      <c r="K82" s="25">
        <f>C82*'Location Plan'!$B$60+D82*'Location Plan'!$C$60+E82*'Location Plan'!$D$60+F82*'Location Plan'!$E$60+G82*'Location Plan'!$F$60+H82*'Location Plan'!$G$60+I82*'Location Plan'!$H$60</f>
        <v>2</v>
      </c>
      <c r="L82" s="20">
        <v>3</v>
      </c>
      <c r="M82" s="20">
        <v>1</v>
      </c>
      <c r="N82" s="20">
        <v>0</v>
      </c>
      <c r="O82" s="20">
        <v>0</v>
      </c>
      <c r="P82" s="20">
        <v>0</v>
      </c>
      <c r="Q82" s="20">
        <v>0</v>
      </c>
      <c r="R82" s="20">
        <v>0</v>
      </c>
      <c r="S82" s="5">
        <f t="shared" si="7"/>
        <v>4</v>
      </c>
      <c r="T82" s="25">
        <f>L82*'Location Plan'!$B$60+M82*'Location Plan'!$C$60+N82*'Location Plan'!$D$60+O82*'Location Plan'!$E$60+P82*'Location Plan'!$F$60+Q82*'Location Plan'!$G$60+R82*'Location Plan'!$H$60</f>
        <v>4</v>
      </c>
      <c r="U82" s="20">
        <v>0</v>
      </c>
      <c r="V82" s="20">
        <v>1</v>
      </c>
      <c r="W82" s="20">
        <v>0</v>
      </c>
      <c r="X82" s="20">
        <v>0</v>
      </c>
      <c r="Y82" s="20">
        <v>0</v>
      </c>
      <c r="Z82" s="20">
        <v>0</v>
      </c>
      <c r="AA82" s="20">
        <v>0</v>
      </c>
      <c r="AB82" s="5">
        <f t="shared" si="8"/>
        <v>1</v>
      </c>
      <c r="AC82" s="25">
        <f>U82*'Location Plan'!$B$60+V82*'Location Plan'!$C$60+W82*'Location Plan'!$D$60+X82*'Location Plan'!$E$60+Y82*'Location Plan'!$F$60+Z82*'Location Plan'!$G$60+AA82*'Location Plan'!$H$60</f>
        <v>1</v>
      </c>
      <c r="AD82" s="20">
        <v>3</v>
      </c>
      <c r="AE82" s="20">
        <v>2</v>
      </c>
      <c r="AF82" s="20">
        <v>0</v>
      </c>
      <c r="AG82" s="20">
        <v>0</v>
      </c>
      <c r="AH82" s="20">
        <v>0</v>
      </c>
      <c r="AI82" s="20">
        <v>0</v>
      </c>
      <c r="AJ82" s="20">
        <v>0</v>
      </c>
      <c r="AK82" s="5">
        <f t="shared" si="9"/>
        <v>5</v>
      </c>
      <c r="AL82" s="25">
        <f>AD82*'Location Plan'!$B$60+AE82*'Location Plan'!$C$60+AF82*'Location Plan'!$D$60+AG82*'Location Plan'!$E$60+AH82*'Location Plan'!$F$60+AI82*'Location Plan'!$G$60+AJ82*'Location Plan'!$H$60</f>
        <v>5</v>
      </c>
      <c r="AM82" s="20">
        <v>2</v>
      </c>
      <c r="AN82" s="20">
        <v>2</v>
      </c>
      <c r="AO82" s="20">
        <v>0</v>
      </c>
      <c r="AP82" s="20">
        <v>0</v>
      </c>
      <c r="AQ82" s="20">
        <v>2</v>
      </c>
      <c r="AR82" s="20">
        <v>0</v>
      </c>
      <c r="AS82" s="20">
        <v>0</v>
      </c>
      <c r="AT82" s="5">
        <f t="shared" si="10"/>
        <v>6</v>
      </c>
      <c r="AU82" s="25">
        <f>AM82*'Location Plan'!$B$60+AN82*'Location Plan'!$C$60+AO82*'Location Plan'!$D$60+AP82*'Location Plan'!$E$60+AQ82*'Location Plan'!$F$60+AR82*'Location Plan'!$G$60+AS82*'Location Plan'!$H$60</f>
        <v>9</v>
      </c>
      <c r="AV82" s="20">
        <v>2</v>
      </c>
      <c r="AW82" s="20">
        <v>0</v>
      </c>
      <c r="AX82" s="20">
        <v>0</v>
      </c>
      <c r="AY82" s="20">
        <v>0</v>
      </c>
      <c r="AZ82" s="20">
        <v>0</v>
      </c>
      <c r="BA82" s="20">
        <v>0</v>
      </c>
      <c r="BB82" s="20">
        <v>0</v>
      </c>
      <c r="BC82" s="5">
        <f t="shared" si="11"/>
        <v>2</v>
      </c>
      <c r="BD82" s="25">
        <f>AV82*'Location Plan'!$B$60+AW82*'Location Plan'!$C$60+AX82*'Location Plan'!$D$60+AY82*'Location Plan'!$E$60+AZ82*'Location Plan'!$F$60+BA82*'Location Plan'!$G$60+BB82*'Location Plan'!$H$60</f>
        <v>2</v>
      </c>
    </row>
    <row r="83" spans="1:56" ht="13.5" customHeight="1">
      <c r="A83" s="127">
        <v>0.49652777777777801</v>
      </c>
      <c r="B83" s="128"/>
      <c r="C83" s="20">
        <v>2</v>
      </c>
      <c r="D83" s="20">
        <v>0</v>
      </c>
      <c r="E83" s="20">
        <v>0</v>
      </c>
      <c r="F83" s="20">
        <v>0</v>
      </c>
      <c r="G83" s="20">
        <v>0</v>
      </c>
      <c r="H83" s="20">
        <v>1</v>
      </c>
      <c r="I83" s="20">
        <v>0</v>
      </c>
      <c r="J83" s="5">
        <f t="shared" si="6"/>
        <v>3</v>
      </c>
      <c r="K83" s="25">
        <f>C83*'Location Plan'!$B$60+D83*'Location Plan'!$C$60+E83*'Location Plan'!$D$60+F83*'Location Plan'!$E$60+G83*'Location Plan'!$F$60+H83*'Location Plan'!$G$60+I83*'Location Plan'!$H$60</f>
        <v>2.4</v>
      </c>
      <c r="L83" s="20">
        <v>0</v>
      </c>
      <c r="M83" s="20">
        <v>0</v>
      </c>
      <c r="N83" s="20">
        <v>0</v>
      </c>
      <c r="O83" s="20">
        <v>0</v>
      </c>
      <c r="P83" s="20">
        <v>0</v>
      </c>
      <c r="Q83" s="20">
        <v>0</v>
      </c>
      <c r="R83" s="20">
        <v>0</v>
      </c>
      <c r="S83" s="5">
        <f t="shared" si="7"/>
        <v>0</v>
      </c>
      <c r="T83" s="25">
        <f>L83*'Location Plan'!$B$60+M83*'Location Plan'!$C$60+N83*'Location Plan'!$D$60+O83*'Location Plan'!$E$60+P83*'Location Plan'!$F$60+Q83*'Location Plan'!$G$60+R83*'Location Plan'!$H$60</f>
        <v>0</v>
      </c>
      <c r="U83" s="20">
        <v>0</v>
      </c>
      <c r="V83" s="20">
        <v>0</v>
      </c>
      <c r="W83" s="20">
        <v>0</v>
      </c>
      <c r="X83" s="20">
        <v>0</v>
      </c>
      <c r="Y83" s="20">
        <v>0</v>
      </c>
      <c r="Z83" s="20">
        <v>0</v>
      </c>
      <c r="AA83" s="20">
        <v>0</v>
      </c>
      <c r="AB83" s="5">
        <f t="shared" si="8"/>
        <v>0</v>
      </c>
      <c r="AC83" s="25">
        <f>U83*'Location Plan'!$B$60+V83*'Location Plan'!$C$60+W83*'Location Plan'!$D$60+X83*'Location Plan'!$E$60+Y83*'Location Plan'!$F$60+Z83*'Location Plan'!$G$60+AA83*'Location Plan'!$H$60</f>
        <v>0</v>
      </c>
      <c r="AD83" s="20">
        <v>5</v>
      </c>
      <c r="AE83" s="20">
        <v>1</v>
      </c>
      <c r="AF83" s="20">
        <v>0</v>
      </c>
      <c r="AG83" s="20">
        <v>0</v>
      </c>
      <c r="AH83" s="20">
        <v>0</v>
      </c>
      <c r="AI83" s="20">
        <v>0</v>
      </c>
      <c r="AJ83" s="20">
        <v>0</v>
      </c>
      <c r="AK83" s="5">
        <f t="shared" si="9"/>
        <v>6</v>
      </c>
      <c r="AL83" s="25">
        <f>AD83*'Location Plan'!$B$60+AE83*'Location Plan'!$C$60+AF83*'Location Plan'!$D$60+AG83*'Location Plan'!$E$60+AH83*'Location Plan'!$F$60+AI83*'Location Plan'!$G$60+AJ83*'Location Plan'!$H$60</f>
        <v>6</v>
      </c>
      <c r="AM83" s="20">
        <v>3</v>
      </c>
      <c r="AN83" s="20">
        <v>0</v>
      </c>
      <c r="AO83" s="20">
        <v>0</v>
      </c>
      <c r="AP83" s="20">
        <v>0</v>
      </c>
      <c r="AQ83" s="20">
        <v>0</v>
      </c>
      <c r="AR83" s="20">
        <v>0</v>
      </c>
      <c r="AS83" s="20">
        <v>0</v>
      </c>
      <c r="AT83" s="5">
        <f t="shared" si="10"/>
        <v>3</v>
      </c>
      <c r="AU83" s="25">
        <f>AM83*'Location Plan'!$B$60+AN83*'Location Plan'!$C$60+AO83*'Location Plan'!$D$60+AP83*'Location Plan'!$E$60+AQ83*'Location Plan'!$F$60+AR83*'Location Plan'!$G$60+AS83*'Location Plan'!$H$60</f>
        <v>3</v>
      </c>
      <c r="AV83" s="20">
        <v>3</v>
      </c>
      <c r="AW83" s="20">
        <v>0</v>
      </c>
      <c r="AX83" s="20">
        <v>0</v>
      </c>
      <c r="AY83" s="20">
        <v>0</v>
      </c>
      <c r="AZ83" s="20">
        <v>0</v>
      </c>
      <c r="BA83" s="20">
        <v>0</v>
      </c>
      <c r="BB83" s="20">
        <v>0</v>
      </c>
      <c r="BC83" s="5">
        <f t="shared" si="11"/>
        <v>3</v>
      </c>
      <c r="BD83" s="25">
        <f>AV83*'Location Plan'!$B$60+AW83*'Location Plan'!$C$60+AX83*'Location Plan'!$D$60+AY83*'Location Plan'!$E$60+AZ83*'Location Plan'!$F$60+BA83*'Location Plan'!$G$60+BB83*'Location Plan'!$H$60</f>
        <v>3</v>
      </c>
    </row>
    <row r="84" spans="1:56" ht="13.5" customHeight="1">
      <c r="A84" s="127">
        <v>0.5</v>
      </c>
      <c r="B84" s="128"/>
      <c r="C84" s="20">
        <v>0</v>
      </c>
      <c r="D84" s="20">
        <v>3</v>
      </c>
      <c r="E84" s="20">
        <v>0</v>
      </c>
      <c r="F84" s="20">
        <v>0</v>
      </c>
      <c r="G84" s="20">
        <v>0</v>
      </c>
      <c r="H84" s="20">
        <v>0</v>
      </c>
      <c r="I84" s="20">
        <v>0</v>
      </c>
      <c r="J84" s="5">
        <f t="shared" si="6"/>
        <v>3</v>
      </c>
      <c r="K84" s="25">
        <f>C84*'Location Plan'!$B$60+D84*'Location Plan'!$C$60+E84*'Location Plan'!$D$60+F84*'Location Plan'!$E$60+G84*'Location Plan'!$F$60+H84*'Location Plan'!$G$60+I84*'Location Plan'!$H$60</f>
        <v>3</v>
      </c>
      <c r="L84" s="20">
        <v>2</v>
      </c>
      <c r="M84" s="20">
        <v>0</v>
      </c>
      <c r="N84" s="20">
        <v>0</v>
      </c>
      <c r="O84" s="20">
        <v>0</v>
      </c>
      <c r="P84" s="20">
        <v>0</v>
      </c>
      <c r="Q84" s="20">
        <v>0</v>
      </c>
      <c r="R84" s="20">
        <v>0</v>
      </c>
      <c r="S84" s="5">
        <f t="shared" si="7"/>
        <v>2</v>
      </c>
      <c r="T84" s="25">
        <f>L84*'Location Plan'!$B$60+M84*'Location Plan'!$C$60+N84*'Location Plan'!$D$60+O84*'Location Plan'!$E$60+P84*'Location Plan'!$F$60+Q84*'Location Plan'!$G$60+R84*'Location Plan'!$H$60</f>
        <v>2</v>
      </c>
      <c r="U84" s="20">
        <v>5</v>
      </c>
      <c r="V84" s="20">
        <v>0</v>
      </c>
      <c r="W84" s="20">
        <v>0</v>
      </c>
      <c r="X84" s="20">
        <v>0</v>
      </c>
      <c r="Y84" s="20">
        <v>0</v>
      </c>
      <c r="Z84" s="20">
        <v>0</v>
      </c>
      <c r="AA84" s="20">
        <v>0</v>
      </c>
      <c r="AB84" s="5">
        <f t="shared" si="8"/>
        <v>5</v>
      </c>
      <c r="AC84" s="25">
        <f>U84*'Location Plan'!$B$60+V84*'Location Plan'!$C$60+W84*'Location Plan'!$D$60+X84*'Location Plan'!$E$60+Y84*'Location Plan'!$F$60+Z84*'Location Plan'!$G$60+AA84*'Location Plan'!$H$60</f>
        <v>5</v>
      </c>
      <c r="AD84" s="20">
        <v>2</v>
      </c>
      <c r="AE84" s="20">
        <v>3</v>
      </c>
      <c r="AF84" s="20">
        <v>1</v>
      </c>
      <c r="AG84" s="20">
        <v>0</v>
      </c>
      <c r="AH84" s="20">
        <v>0</v>
      </c>
      <c r="AI84" s="20">
        <v>0</v>
      </c>
      <c r="AJ84" s="20">
        <v>0</v>
      </c>
      <c r="AK84" s="5">
        <f t="shared" si="9"/>
        <v>6</v>
      </c>
      <c r="AL84" s="25">
        <f>AD84*'Location Plan'!$B$60+AE84*'Location Plan'!$C$60+AF84*'Location Plan'!$D$60+AG84*'Location Plan'!$E$60+AH84*'Location Plan'!$F$60+AI84*'Location Plan'!$G$60+AJ84*'Location Plan'!$H$60</f>
        <v>6.9</v>
      </c>
      <c r="AM84" s="20">
        <v>1</v>
      </c>
      <c r="AN84" s="20">
        <v>0</v>
      </c>
      <c r="AO84" s="20">
        <v>0</v>
      </c>
      <c r="AP84" s="20">
        <v>0</v>
      </c>
      <c r="AQ84" s="20">
        <v>0</v>
      </c>
      <c r="AR84" s="20">
        <v>0</v>
      </c>
      <c r="AS84" s="20">
        <v>0</v>
      </c>
      <c r="AT84" s="5">
        <f t="shared" si="10"/>
        <v>1</v>
      </c>
      <c r="AU84" s="25">
        <f>AM84*'Location Plan'!$B$60+AN84*'Location Plan'!$C$60+AO84*'Location Plan'!$D$60+AP84*'Location Plan'!$E$60+AQ84*'Location Plan'!$F$60+AR84*'Location Plan'!$G$60+AS84*'Location Plan'!$H$60</f>
        <v>1</v>
      </c>
      <c r="AV84" s="20">
        <v>2</v>
      </c>
      <c r="AW84" s="20">
        <v>0</v>
      </c>
      <c r="AX84" s="20">
        <v>0</v>
      </c>
      <c r="AY84" s="20">
        <v>1</v>
      </c>
      <c r="AZ84" s="20">
        <v>0</v>
      </c>
      <c r="BA84" s="20">
        <v>0</v>
      </c>
      <c r="BB84" s="20">
        <v>0</v>
      </c>
      <c r="BC84" s="5">
        <f t="shared" si="11"/>
        <v>3</v>
      </c>
      <c r="BD84" s="25">
        <f>AV84*'Location Plan'!$B$60+AW84*'Location Plan'!$C$60+AX84*'Location Plan'!$D$60+AY84*'Location Plan'!$E$60+AZ84*'Location Plan'!$F$60+BA84*'Location Plan'!$G$60+BB84*'Location Plan'!$H$60</f>
        <v>4.9000000000000004</v>
      </c>
    </row>
    <row r="85" spans="1:56" ht="13.5" customHeight="1">
      <c r="A85" s="127">
        <v>0.50347222222222199</v>
      </c>
      <c r="B85" s="128"/>
      <c r="C85" s="20">
        <v>3</v>
      </c>
      <c r="D85" s="20">
        <v>0</v>
      </c>
      <c r="E85" s="20">
        <v>0</v>
      </c>
      <c r="F85" s="20">
        <v>0</v>
      </c>
      <c r="G85" s="20">
        <v>0</v>
      </c>
      <c r="H85" s="20">
        <v>0</v>
      </c>
      <c r="I85" s="20">
        <v>0</v>
      </c>
      <c r="J85" s="5">
        <f t="shared" si="6"/>
        <v>3</v>
      </c>
      <c r="K85" s="25">
        <f>C85*'Location Plan'!$B$60+D85*'Location Plan'!$C$60+E85*'Location Plan'!$D$60+F85*'Location Plan'!$E$60+G85*'Location Plan'!$F$60+H85*'Location Plan'!$G$60+I85*'Location Plan'!$H$60</f>
        <v>3</v>
      </c>
      <c r="L85" s="20">
        <v>1</v>
      </c>
      <c r="M85" s="20">
        <v>0</v>
      </c>
      <c r="N85" s="20">
        <v>0</v>
      </c>
      <c r="O85" s="20">
        <v>0</v>
      </c>
      <c r="P85" s="20">
        <v>0</v>
      </c>
      <c r="Q85" s="20">
        <v>0</v>
      </c>
      <c r="R85" s="20">
        <v>0</v>
      </c>
      <c r="S85" s="5">
        <f t="shared" si="7"/>
        <v>1</v>
      </c>
      <c r="T85" s="25">
        <f>L85*'Location Plan'!$B$60+M85*'Location Plan'!$C$60+N85*'Location Plan'!$D$60+O85*'Location Plan'!$E$60+P85*'Location Plan'!$F$60+Q85*'Location Plan'!$G$60+R85*'Location Plan'!$H$60</f>
        <v>1</v>
      </c>
      <c r="U85" s="20">
        <v>0</v>
      </c>
      <c r="V85" s="20">
        <v>0</v>
      </c>
      <c r="W85" s="20">
        <v>0</v>
      </c>
      <c r="X85" s="20">
        <v>0</v>
      </c>
      <c r="Y85" s="20">
        <v>0</v>
      </c>
      <c r="Z85" s="20">
        <v>0</v>
      </c>
      <c r="AA85" s="20">
        <v>0</v>
      </c>
      <c r="AB85" s="5">
        <f t="shared" si="8"/>
        <v>0</v>
      </c>
      <c r="AC85" s="25">
        <f>U85*'Location Plan'!$B$60+V85*'Location Plan'!$C$60+W85*'Location Plan'!$D$60+X85*'Location Plan'!$E$60+Y85*'Location Plan'!$F$60+Z85*'Location Plan'!$G$60+AA85*'Location Plan'!$H$60</f>
        <v>0</v>
      </c>
      <c r="AD85" s="20">
        <v>4</v>
      </c>
      <c r="AE85" s="20">
        <v>3</v>
      </c>
      <c r="AF85" s="20">
        <v>0</v>
      </c>
      <c r="AG85" s="20">
        <v>0</v>
      </c>
      <c r="AH85" s="20">
        <v>0</v>
      </c>
      <c r="AI85" s="20">
        <v>0</v>
      </c>
      <c r="AJ85" s="20">
        <v>0</v>
      </c>
      <c r="AK85" s="5">
        <f t="shared" si="9"/>
        <v>7</v>
      </c>
      <c r="AL85" s="25">
        <f>AD85*'Location Plan'!$B$60+AE85*'Location Plan'!$C$60+AF85*'Location Plan'!$D$60+AG85*'Location Plan'!$E$60+AH85*'Location Plan'!$F$60+AI85*'Location Plan'!$G$60+AJ85*'Location Plan'!$H$60</f>
        <v>7</v>
      </c>
      <c r="AM85" s="20">
        <v>1</v>
      </c>
      <c r="AN85" s="20">
        <v>1</v>
      </c>
      <c r="AO85" s="20">
        <v>0</v>
      </c>
      <c r="AP85" s="20">
        <v>0</v>
      </c>
      <c r="AQ85" s="20">
        <v>0</v>
      </c>
      <c r="AR85" s="20">
        <v>0</v>
      </c>
      <c r="AS85" s="20">
        <v>0</v>
      </c>
      <c r="AT85" s="5">
        <f t="shared" si="10"/>
        <v>2</v>
      </c>
      <c r="AU85" s="25">
        <f>AM85*'Location Plan'!$B$60+AN85*'Location Plan'!$C$60+AO85*'Location Plan'!$D$60+AP85*'Location Plan'!$E$60+AQ85*'Location Plan'!$F$60+AR85*'Location Plan'!$G$60+AS85*'Location Plan'!$H$60</f>
        <v>2</v>
      </c>
      <c r="AV85" s="20">
        <v>1</v>
      </c>
      <c r="AW85" s="20">
        <v>1</v>
      </c>
      <c r="AX85" s="20">
        <v>0</v>
      </c>
      <c r="AY85" s="20">
        <v>0</v>
      </c>
      <c r="AZ85" s="20">
        <v>0</v>
      </c>
      <c r="BA85" s="20">
        <v>0</v>
      </c>
      <c r="BB85" s="20">
        <v>0</v>
      </c>
      <c r="BC85" s="5">
        <f t="shared" si="11"/>
        <v>2</v>
      </c>
      <c r="BD85" s="25">
        <f>AV85*'Location Plan'!$B$60+AW85*'Location Plan'!$C$60+AX85*'Location Plan'!$D$60+AY85*'Location Plan'!$E$60+AZ85*'Location Plan'!$F$60+BA85*'Location Plan'!$G$60+BB85*'Location Plan'!$H$60</f>
        <v>2</v>
      </c>
    </row>
    <row r="86" spans="1:56" ht="13.5" customHeight="1">
      <c r="A86" s="127">
        <v>0.50694444444444398</v>
      </c>
      <c r="B86" s="128"/>
      <c r="C86" s="20">
        <v>1</v>
      </c>
      <c r="D86" s="20">
        <v>0</v>
      </c>
      <c r="E86" s="20">
        <v>0</v>
      </c>
      <c r="F86" s="20">
        <v>0</v>
      </c>
      <c r="G86" s="20">
        <v>0</v>
      </c>
      <c r="H86" s="20">
        <v>0</v>
      </c>
      <c r="I86" s="20">
        <v>0</v>
      </c>
      <c r="J86" s="5">
        <f t="shared" si="6"/>
        <v>1</v>
      </c>
      <c r="K86" s="25">
        <f>C86*'Location Plan'!$B$60+D86*'Location Plan'!$C$60+E86*'Location Plan'!$D$60+F86*'Location Plan'!$E$60+G86*'Location Plan'!$F$60+H86*'Location Plan'!$G$60+I86*'Location Plan'!$H$60</f>
        <v>1</v>
      </c>
      <c r="L86" s="20">
        <v>1</v>
      </c>
      <c r="M86" s="20">
        <v>0</v>
      </c>
      <c r="N86" s="20">
        <v>0</v>
      </c>
      <c r="O86" s="20">
        <v>0</v>
      </c>
      <c r="P86" s="20">
        <v>0</v>
      </c>
      <c r="Q86" s="20">
        <v>0</v>
      </c>
      <c r="R86" s="20">
        <v>0</v>
      </c>
      <c r="S86" s="5">
        <f t="shared" si="7"/>
        <v>1</v>
      </c>
      <c r="T86" s="25">
        <f>L86*'Location Plan'!$B$60+M86*'Location Plan'!$C$60+N86*'Location Plan'!$D$60+O86*'Location Plan'!$E$60+P86*'Location Plan'!$F$60+Q86*'Location Plan'!$G$60+R86*'Location Plan'!$H$60</f>
        <v>1</v>
      </c>
      <c r="U86" s="20">
        <v>0</v>
      </c>
      <c r="V86" s="20">
        <v>0</v>
      </c>
      <c r="W86" s="20">
        <v>0</v>
      </c>
      <c r="X86" s="20">
        <v>0</v>
      </c>
      <c r="Y86" s="20">
        <v>0</v>
      </c>
      <c r="Z86" s="20">
        <v>0</v>
      </c>
      <c r="AA86" s="20">
        <v>0</v>
      </c>
      <c r="AB86" s="5">
        <f t="shared" si="8"/>
        <v>0</v>
      </c>
      <c r="AC86" s="25">
        <f>U86*'Location Plan'!$B$60+V86*'Location Plan'!$C$60+W86*'Location Plan'!$D$60+X86*'Location Plan'!$E$60+Y86*'Location Plan'!$F$60+Z86*'Location Plan'!$G$60+AA86*'Location Plan'!$H$60</f>
        <v>0</v>
      </c>
      <c r="AD86" s="20">
        <v>8</v>
      </c>
      <c r="AE86" s="20">
        <v>0</v>
      </c>
      <c r="AF86" s="20">
        <v>1</v>
      </c>
      <c r="AG86" s="20">
        <v>0</v>
      </c>
      <c r="AH86" s="20">
        <v>0</v>
      </c>
      <c r="AI86" s="20">
        <v>0</v>
      </c>
      <c r="AJ86" s="20">
        <v>0</v>
      </c>
      <c r="AK86" s="5">
        <f t="shared" si="9"/>
        <v>9</v>
      </c>
      <c r="AL86" s="25">
        <f>AD86*'Location Plan'!$B$60+AE86*'Location Plan'!$C$60+AF86*'Location Plan'!$D$60+AG86*'Location Plan'!$E$60+AH86*'Location Plan'!$F$60+AI86*'Location Plan'!$G$60+AJ86*'Location Plan'!$H$60</f>
        <v>9.9</v>
      </c>
      <c r="AM86" s="20">
        <v>2</v>
      </c>
      <c r="AN86" s="20">
        <v>0</v>
      </c>
      <c r="AO86" s="20">
        <v>0</v>
      </c>
      <c r="AP86" s="20">
        <v>0</v>
      </c>
      <c r="AQ86" s="20">
        <v>0</v>
      </c>
      <c r="AR86" s="20">
        <v>0</v>
      </c>
      <c r="AS86" s="20">
        <v>0</v>
      </c>
      <c r="AT86" s="5">
        <f t="shared" si="10"/>
        <v>2</v>
      </c>
      <c r="AU86" s="25">
        <f>AM86*'Location Plan'!$B$60+AN86*'Location Plan'!$C$60+AO86*'Location Plan'!$D$60+AP86*'Location Plan'!$E$60+AQ86*'Location Plan'!$F$60+AR86*'Location Plan'!$G$60+AS86*'Location Plan'!$H$60</f>
        <v>2</v>
      </c>
      <c r="AV86" s="20">
        <v>5</v>
      </c>
      <c r="AW86" s="20">
        <v>1</v>
      </c>
      <c r="AX86" s="20">
        <v>0</v>
      </c>
      <c r="AY86" s="20">
        <v>0</v>
      </c>
      <c r="AZ86" s="20">
        <v>1</v>
      </c>
      <c r="BA86" s="20">
        <v>0</v>
      </c>
      <c r="BB86" s="20">
        <v>0</v>
      </c>
      <c r="BC86" s="5">
        <f t="shared" si="11"/>
        <v>7</v>
      </c>
      <c r="BD86" s="25">
        <f>AV86*'Location Plan'!$B$60+AW86*'Location Plan'!$C$60+AX86*'Location Plan'!$D$60+AY86*'Location Plan'!$E$60+AZ86*'Location Plan'!$F$60+BA86*'Location Plan'!$G$60+BB86*'Location Plan'!$H$60</f>
        <v>8.5</v>
      </c>
    </row>
    <row r="87" spans="1:56" ht="13.5" customHeight="1">
      <c r="A87" s="127">
        <v>0.51041666666666596</v>
      </c>
      <c r="B87" s="128"/>
      <c r="C87" s="20">
        <v>1</v>
      </c>
      <c r="D87" s="20">
        <v>2</v>
      </c>
      <c r="E87" s="20">
        <v>0</v>
      </c>
      <c r="F87" s="20">
        <v>0</v>
      </c>
      <c r="G87" s="20">
        <v>0</v>
      </c>
      <c r="H87" s="20">
        <v>0</v>
      </c>
      <c r="I87" s="20">
        <v>0</v>
      </c>
      <c r="J87" s="5">
        <f t="shared" si="6"/>
        <v>3</v>
      </c>
      <c r="K87" s="25">
        <f>C87*'Location Plan'!$B$60+D87*'Location Plan'!$C$60+E87*'Location Plan'!$D$60+F87*'Location Plan'!$E$60+G87*'Location Plan'!$F$60+H87*'Location Plan'!$G$60+I87*'Location Plan'!$H$60</f>
        <v>3</v>
      </c>
      <c r="L87" s="20">
        <v>3</v>
      </c>
      <c r="M87" s="20">
        <v>1</v>
      </c>
      <c r="N87" s="20">
        <v>0</v>
      </c>
      <c r="O87" s="20">
        <v>0</v>
      </c>
      <c r="P87" s="20">
        <v>0</v>
      </c>
      <c r="Q87" s="20">
        <v>0</v>
      </c>
      <c r="R87" s="20">
        <v>0</v>
      </c>
      <c r="S87" s="5">
        <f t="shared" si="7"/>
        <v>4</v>
      </c>
      <c r="T87" s="25">
        <f>L87*'Location Plan'!$B$60+M87*'Location Plan'!$C$60+N87*'Location Plan'!$D$60+O87*'Location Plan'!$E$60+P87*'Location Plan'!$F$60+Q87*'Location Plan'!$G$60+R87*'Location Plan'!$H$60</f>
        <v>4</v>
      </c>
      <c r="U87" s="20">
        <v>0</v>
      </c>
      <c r="V87" s="20">
        <v>0</v>
      </c>
      <c r="W87" s="20">
        <v>0</v>
      </c>
      <c r="X87" s="20">
        <v>0</v>
      </c>
      <c r="Y87" s="20">
        <v>0</v>
      </c>
      <c r="Z87" s="20">
        <v>0</v>
      </c>
      <c r="AA87" s="20">
        <v>0</v>
      </c>
      <c r="AB87" s="5">
        <f t="shared" si="8"/>
        <v>0</v>
      </c>
      <c r="AC87" s="25">
        <f>U87*'Location Plan'!$B$60+V87*'Location Plan'!$C$60+W87*'Location Plan'!$D$60+X87*'Location Plan'!$E$60+Y87*'Location Plan'!$F$60+Z87*'Location Plan'!$G$60+AA87*'Location Plan'!$H$60</f>
        <v>0</v>
      </c>
      <c r="AD87" s="20">
        <v>8</v>
      </c>
      <c r="AE87" s="20">
        <v>2</v>
      </c>
      <c r="AF87" s="20">
        <v>0</v>
      </c>
      <c r="AG87" s="20">
        <v>0</v>
      </c>
      <c r="AH87" s="20">
        <v>1</v>
      </c>
      <c r="AI87" s="20">
        <v>0</v>
      </c>
      <c r="AJ87" s="20">
        <v>0</v>
      </c>
      <c r="AK87" s="5">
        <f t="shared" si="9"/>
        <v>11</v>
      </c>
      <c r="AL87" s="25">
        <f>AD87*'Location Plan'!$B$60+AE87*'Location Plan'!$C$60+AF87*'Location Plan'!$D$60+AG87*'Location Plan'!$E$60+AH87*'Location Plan'!$F$60+AI87*'Location Plan'!$G$60+AJ87*'Location Plan'!$H$60</f>
        <v>12.5</v>
      </c>
      <c r="AM87" s="20">
        <v>1</v>
      </c>
      <c r="AN87" s="20">
        <v>0</v>
      </c>
      <c r="AO87" s="20">
        <v>0</v>
      </c>
      <c r="AP87" s="20">
        <v>0</v>
      </c>
      <c r="AQ87" s="20">
        <v>0</v>
      </c>
      <c r="AR87" s="20">
        <v>0</v>
      </c>
      <c r="AS87" s="20">
        <v>0</v>
      </c>
      <c r="AT87" s="5">
        <f t="shared" si="10"/>
        <v>1</v>
      </c>
      <c r="AU87" s="25">
        <f>AM87*'Location Plan'!$B$60+AN87*'Location Plan'!$C$60+AO87*'Location Plan'!$D$60+AP87*'Location Plan'!$E$60+AQ87*'Location Plan'!$F$60+AR87*'Location Plan'!$G$60+AS87*'Location Plan'!$H$60</f>
        <v>1</v>
      </c>
      <c r="AV87" s="20">
        <v>7</v>
      </c>
      <c r="AW87" s="20">
        <v>1</v>
      </c>
      <c r="AX87" s="20">
        <v>0</v>
      </c>
      <c r="AY87" s="20">
        <v>0</v>
      </c>
      <c r="AZ87" s="20">
        <v>1</v>
      </c>
      <c r="BA87" s="20">
        <v>0</v>
      </c>
      <c r="BB87" s="20">
        <v>0</v>
      </c>
      <c r="BC87" s="5">
        <f t="shared" si="11"/>
        <v>9</v>
      </c>
      <c r="BD87" s="25">
        <f>AV87*'Location Plan'!$B$60+AW87*'Location Plan'!$C$60+AX87*'Location Plan'!$D$60+AY87*'Location Plan'!$E$60+AZ87*'Location Plan'!$F$60+BA87*'Location Plan'!$G$60+BB87*'Location Plan'!$H$60</f>
        <v>10.5</v>
      </c>
    </row>
    <row r="88" spans="1:56" ht="13.5" customHeight="1">
      <c r="A88" s="127">
        <v>0.51388888888888895</v>
      </c>
      <c r="B88" s="128"/>
      <c r="C88" s="20">
        <v>0</v>
      </c>
      <c r="D88" s="20">
        <v>1</v>
      </c>
      <c r="E88" s="20">
        <v>0</v>
      </c>
      <c r="F88" s="20">
        <v>0</v>
      </c>
      <c r="G88" s="20">
        <v>0</v>
      </c>
      <c r="H88" s="20">
        <v>0</v>
      </c>
      <c r="I88" s="20">
        <v>0</v>
      </c>
      <c r="J88" s="5">
        <f t="shared" si="6"/>
        <v>1</v>
      </c>
      <c r="K88" s="25">
        <f>C88*'Location Plan'!$B$60+D88*'Location Plan'!$C$60+E88*'Location Plan'!$D$60+F88*'Location Plan'!$E$60+G88*'Location Plan'!$F$60+H88*'Location Plan'!$G$60+I88*'Location Plan'!$H$60</f>
        <v>1</v>
      </c>
      <c r="L88" s="20">
        <v>0</v>
      </c>
      <c r="M88" s="20">
        <v>0</v>
      </c>
      <c r="N88" s="20">
        <v>0</v>
      </c>
      <c r="O88" s="20">
        <v>0</v>
      </c>
      <c r="P88" s="20">
        <v>0</v>
      </c>
      <c r="Q88" s="20">
        <v>0</v>
      </c>
      <c r="R88" s="20">
        <v>0</v>
      </c>
      <c r="S88" s="5">
        <f t="shared" si="7"/>
        <v>0</v>
      </c>
      <c r="T88" s="25">
        <f>L88*'Location Plan'!$B$60+M88*'Location Plan'!$C$60+N88*'Location Plan'!$D$60+O88*'Location Plan'!$E$60+P88*'Location Plan'!$F$60+Q88*'Location Plan'!$G$60+R88*'Location Plan'!$H$60</f>
        <v>0</v>
      </c>
      <c r="U88" s="20">
        <v>0</v>
      </c>
      <c r="V88" s="20">
        <v>0</v>
      </c>
      <c r="W88" s="20">
        <v>0</v>
      </c>
      <c r="X88" s="20">
        <v>0</v>
      </c>
      <c r="Y88" s="20">
        <v>0</v>
      </c>
      <c r="Z88" s="20">
        <v>0</v>
      </c>
      <c r="AA88" s="20">
        <v>0</v>
      </c>
      <c r="AB88" s="5">
        <f t="shared" si="8"/>
        <v>0</v>
      </c>
      <c r="AC88" s="25">
        <f>U88*'Location Plan'!$B$60+V88*'Location Plan'!$C$60+W88*'Location Plan'!$D$60+X88*'Location Plan'!$E$60+Y88*'Location Plan'!$F$60+Z88*'Location Plan'!$G$60+AA88*'Location Plan'!$H$60</f>
        <v>0</v>
      </c>
      <c r="AD88" s="20">
        <v>6</v>
      </c>
      <c r="AE88" s="20">
        <v>3</v>
      </c>
      <c r="AF88" s="20">
        <v>1</v>
      </c>
      <c r="AG88" s="20">
        <v>0</v>
      </c>
      <c r="AH88" s="20">
        <v>0</v>
      </c>
      <c r="AI88" s="20">
        <v>0</v>
      </c>
      <c r="AJ88" s="20">
        <v>0</v>
      </c>
      <c r="AK88" s="5">
        <f t="shared" si="9"/>
        <v>10</v>
      </c>
      <c r="AL88" s="25">
        <f>AD88*'Location Plan'!$B$60+AE88*'Location Plan'!$C$60+AF88*'Location Plan'!$D$60+AG88*'Location Plan'!$E$60+AH88*'Location Plan'!$F$60+AI88*'Location Plan'!$G$60+AJ88*'Location Plan'!$H$60</f>
        <v>10.9</v>
      </c>
      <c r="AM88" s="20">
        <v>2</v>
      </c>
      <c r="AN88" s="20">
        <v>0</v>
      </c>
      <c r="AO88" s="20">
        <v>0</v>
      </c>
      <c r="AP88" s="20">
        <v>0</v>
      </c>
      <c r="AQ88" s="20">
        <v>0</v>
      </c>
      <c r="AR88" s="20">
        <v>0</v>
      </c>
      <c r="AS88" s="20">
        <v>0</v>
      </c>
      <c r="AT88" s="5">
        <f t="shared" si="10"/>
        <v>2</v>
      </c>
      <c r="AU88" s="25">
        <f>AM88*'Location Plan'!$B$60+AN88*'Location Plan'!$C$60+AO88*'Location Plan'!$D$60+AP88*'Location Plan'!$E$60+AQ88*'Location Plan'!$F$60+AR88*'Location Plan'!$G$60+AS88*'Location Plan'!$H$60</f>
        <v>2</v>
      </c>
      <c r="AV88" s="20">
        <v>2</v>
      </c>
      <c r="AW88" s="20">
        <v>1</v>
      </c>
      <c r="AX88" s="20">
        <v>1</v>
      </c>
      <c r="AY88" s="20">
        <v>0</v>
      </c>
      <c r="AZ88" s="20">
        <v>1</v>
      </c>
      <c r="BA88" s="20">
        <v>0</v>
      </c>
      <c r="BB88" s="20">
        <v>0</v>
      </c>
      <c r="BC88" s="5">
        <f t="shared" si="11"/>
        <v>5</v>
      </c>
      <c r="BD88" s="25">
        <f>AV88*'Location Plan'!$B$60+AW88*'Location Plan'!$C$60+AX88*'Location Plan'!$D$60+AY88*'Location Plan'!$E$60+AZ88*'Location Plan'!$F$60+BA88*'Location Plan'!$G$60+BB88*'Location Plan'!$H$60</f>
        <v>7.4</v>
      </c>
    </row>
    <row r="89" spans="1:56" ht="13.5" customHeight="1">
      <c r="A89" s="127">
        <v>0.51736111111111105</v>
      </c>
      <c r="B89" s="128"/>
      <c r="C89" s="20">
        <v>1</v>
      </c>
      <c r="D89" s="20">
        <v>0</v>
      </c>
      <c r="E89" s="20">
        <v>0</v>
      </c>
      <c r="F89" s="20">
        <v>0</v>
      </c>
      <c r="G89" s="20">
        <v>0</v>
      </c>
      <c r="H89" s="20">
        <v>0</v>
      </c>
      <c r="I89" s="20">
        <v>0</v>
      </c>
      <c r="J89" s="5">
        <f t="shared" si="6"/>
        <v>1</v>
      </c>
      <c r="K89" s="25">
        <f>C89*'Location Plan'!$B$60+D89*'Location Plan'!$C$60+E89*'Location Plan'!$D$60+F89*'Location Plan'!$E$60+G89*'Location Plan'!$F$60+H89*'Location Plan'!$G$60+I89*'Location Plan'!$H$60</f>
        <v>1</v>
      </c>
      <c r="L89" s="20">
        <v>1</v>
      </c>
      <c r="M89" s="20">
        <v>0</v>
      </c>
      <c r="N89" s="20">
        <v>0</v>
      </c>
      <c r="O89" s="20">
        <v>0</v>
      </c>
      <c r="P89" s="20">
        <v>0</v>
      </c>
      <c r="Q89" s="20">
        <v>0</v>
      </c>
      <c r="R89" s="20">
        <v>0</v>
      </c>
      <c r="S89" s="5">
        <f t="shared" si="7"/>
        <v>1</v>
      </c>
      <c r="T89" s="25">
        <f>L89*'Location Plan'!$B$60+M89*'Location Plan'!$C$60+N89*'Location Plan'!$D$60+O89*'Location Plan'!$E$60+P89*'Location Plan'!$F$60+Q89*'Location Plan'!$G$60+R89*'Location Plan'!$H$60</f>
        <v>1</v>
      </c>
      <c r="U89" s="20">
        <v>0</v>
      </c>
      <c r="V89" s="20">
        <v>0</v>
      </c>
      <c r="W89" s="20">
        <v>0</v>
      </c>
      <c r="X89" s="20">
        <v>0</v>
      </c>
      <c r="Y89" s="20">
        <v>0</v>
      </c>
      <c r="Z89" s="20">
        <v>0</v>
      </c>
      <c r="AA89" s="20">
        <v>0</v>
      </c>
      <c r="AB89" s="5">
        <f t="shared" si="8"/>
        <v>0</v>
      </c>
      <c r="AC89" s="25">
        <f>U89*'Location Plan'!$B$60+V89*'Location Plan'!$C$60+W89*'Location Plan'!$D$60+X89*'Location Plan'!$E$60+Y89*'Location Plan'!$F$60+Z89*'Location Plan'!$G$60+AA89*'Location Plan'!$H$60</f>
        <v>0</v>
      </c>
      <c r="AD89" s="20">
        <v>11</v>
      </c>
      <c r="AE89" s="20">
        <v>0</v>
      </c>
      <c r="AF89" s="20">
        <v>0</v>
      </c>
      <c r="AG89" s="20">
        <v>0</v>
      </c>
      <c r="AH89" s="20">
        <v>0</v>
      </c>
      <c r="AI89" s="20">
        <v>0</v>
      </c>
      <c r="AJ89" s="20">
        <v>0</v>
      </c>
      <c r="AK89" s="5">
        <f t="shared" si="9"/>
        <v>11</v>
      </c>
      <c r="AL89" s="25">
        <f>AD89*'Location Plan'!$B$60+AE89*'Location Plan'!$C$60+AF89*'Location Plan'!$D$60+AG89*'Location Plan'!$E$60+AH89*'Location Plan'!$F$60+AI89*'Location Plan'!$G$60+AJ89*'Location Plan'!$H$60</f>
        <v>11</v>
      </c>
      <c r="AM89" s="20">
        <v>0</v>
      </c>
      <c r="AN89" s="20">
        <v>0</v>
      </c>
      <c r="AO89" s="20">
        <v>0</v>
      </c>
      <c r="AP89" s="20">
        <v>0</v>
      </c>
      <c r="AQ89" s="20">
        <v>0</v>
      </c>
      <c r="AR89" s="20">
        <v>0</v>
      </c>
      <c r="AS89" s="20">
        <v>0</v>
      </c>
      <c r="AT89" s="5">
        <f t="shared" si="10"/>
        <v>0</v>
      </c>
      <c r="AU89" s="25">
        <f>AM89*'Location Plan'!$B$60+AN89*'Location Plan'!$C$60+AO89*'Location Plan'!$D$60+AP89*'Location Plan'!$E$60+AQ89*'Location Plan'!$F$60+AR89*'Location Plan'!$G$60+AS89*'Location Plan'!$H$60</f>
        <v>0</v>
      </c>
      <c r="AV89" s="20">
        <v>4</v>
      </c>
      <c r="AW89" s="20">
        <v>0</v>
      </c>
      <c r="AX89" s="20">
        <v>0</v>
      </c>
      <c r="AY89" s="20">
        <v>0</v>
      </c>
      <c r="AZ89" s="20">
        <v>0</v>
      </c>
      <c r="BA89" s="20">
        <v>0</v>
      </c>
      <c r="BB89" s="20">
        <v>0</v>
      </c>
      <c r="BC89" s="5">
        <f t="shared" si="11"/>
        <v>4</v>
      </c>
      <c r="BD89" s="25">
        <f>AV89*'Location Plan'!$B$60+AW89*'Location Plan'!$C$60+AX89*'Location Plan'!$D$60+AY89*'Location Plan'!$E$60+AZ89*'Location Plan'!$F$60+BA89*'Location Plan'!$G$60+BB89*'Location Plan'!$H$60</f>
        <v>4</v>
      </c>
    </row>
    <row r="90" spans="1:56" ht="13.5" customHeight="1">
      <c r="A90" s="127">
        <v>0.52083333333333304</v>
      </c>
      <c r="B90" s="128"/>
      <c r="C90" s="20">
        <v>2</v>
      </c>
      <c r="D90" s="20">
        <v>1</v>
      </c>
      <c r="E90" s="20">
        <v>0</v>
      </c>
      <c r="F90" s="20">
        <v>0</v>
      </c>
      <c r="G90" s="20">
        <v>0</v>
      </c>
      <c r="H90" s="20">
        <v>0</v>
      </c>
      <c r="I90" s="20">
        <v>0</v>
      </c>
      <c r="J90" s="5">
        <f t="shared" si="6"/>
        <v>3</v>
      </c>
      <c r="K90" s="25">
        <f>C90*'Location Plan'!$B$60+D90*'Location Plan'!$C$60+E90*'Location Plan'!$D$60+F90*'Location Plan'!$E$60+G90*'Location Plan'!$F$60+H90*'Location Plan'!$G$60+I90*'Location Plan'!$H$60</f>
        <v>3</v>
      </c>
      <c r="L90" s="20">
        <v>2</v>
      </c>
      <c r="M90" s="20">
        <v>0</v>
      </c>
      <c r="N90" s="20">
        <v>0</v>
      </c>
      <c r="O90" s="20">
        <v>0</v>
      </c>
      <c r="P90" s="20">
        <v>0</v>
      </c>
      <c r="Q90" s="20">
        <v>0</v>
      </c>
      <c r="R90" s="20">
        <v>0</v>
      </c>
      <c r="S90" s="5">
        <f t="shared" si="7"/>
        <v>2</v>
      </c>
      <c r="T90" s="25">
        <f>L90*'Location Plan'!$B$60+M90*'Location Plan'!$C$60+N90*'Location Plan'!$D$60+O90*'Location Plan'!$E$60+P90*'Location Plan'!$F$60+Q90*'Location Plan'!$G$60+R90*'Location Plan'!$H$60</f>
        <v>2</v>
      </c>
      <c r="U90" s="20">
        <v>0</v>
      </c>
      <c r="V90" s="20">
        <v>0</v>
      </c>
      <c r="W90" s="20">
        <v>0</v>
      </c>
      <c r="X90" s="20">
        <v>0</v>
      </c>
      <c r="Y90" s="20">
        <v>0</v>
      </c>
      <c r="Z90" s="20">
        <v>0</v>
      </c>
      <c r="AA90" s="20">
        <v>0</v>
      </c>
      <c r="AB90" s="5">
        <f t="shared" si="8"/>
        <v>0</v>
      </c>
      <c r="AC90" s="25">
        <f>U90*'Location Plan'!$B$60+V90*'Location Plan'!$C$60+W90*'Location Plan'!$D$60+X90*'Location Plan'!$E$60+Y90*'Location Plan'!$F$60+Z90*'Location Plan'!$G$60+AA90*'Location Plan'!$H$60</f>
        <v>0</v>
      </c>
      <c r="AD90" s="20">
        <v>5</v>
      </c>
      <c r="AE90" s="20">
        <v>0</v>
      </c>
      <c r="AF90" s="20">
        <v>0</v>
      </c>
      <c r="AG90" s="20">
        <v>0</v>
      </c>
      <c r="AH90" s="20">
        <v>0</v>
      </c>
      <c r="AI90" s="20">
        <v>0</v>
      </c>
      <c r="AJ90" s="20">
        <v>0</v>
      </c>
      <c r="AK90" s="5">
        <f t="shared" si="9"/>
        <v>5</v>
      </c>
      <c r="AL90" s="25">
        <f>AD90*'Location Plan'!$B$60+AE90*'Location Plan'!$C$60+AF90*'Location Plan'!$D$60+AG90*'Location Plan'!$E$60+AH90*'Location Plan'!$F$60+AI90*'Location Plan'!$G$60+AJ90*'Location Plan'!$H$60</f>
        <v>5</v>
      </c>
      <c r="AM90" s="20">
        <v>0</v>
      </c>
      <c r="AN90" s="20">
        <v>0</v>
      </c>
      <c r="AO90" s="20">
        <v>0</v>
      </c>
      <c r="AP90" s="20">
        <v>0</v>
      </c>
      <c r="AQ90" s="20">
        <v>0</v>
      </c>
      <c r="AR90" s="20">
        <v>0</v>
      </c>
      <c r="AS90" s="20">
        <v>0</v>
      </c>
      <c r="AT90" s="5">
        <f t="shared" si="10"/>
        <v>0</v>
      </c>
      <c r="AU90" s="25">
        <f>AM90*'Location Plan'!$B$60+AN90*'Location Plan'!$C$60+AO90*'Location Plan'!$D$60+AP90*'Location Plan'!$E$60+AQ90*'Location Plan'!$F$60+AR90*'Location Plan'!$G$60+AS90*'Location Plan'!$H$60</f>
        <v>0</v>
      </c>
      <c r="AV90" s="20">
        <v>3</v>
      </c>
      <c r="AW90" s="20">
        <v>2</v>
      </c>
      <c r="AX90" s="20">
        <v>0</v>
      </c>
      <c r="AY90" s="20">
        <v>0</v>
      </c>
      <c r="AZ90" s="20">
        <v>1</v>
      </c>
      <c r="BA90" s="20">
        <v>0</v>
      </c>
      <c r="BB90" s="20">
        <v>0</v>
      </c>
      <c r="BC90" s="5">
        <f t="shared" si="11"/>
        <v>6</v>
      </c>
      <c r="BD90" s="25">
        <f>AV90*'Location Plan'!$B$60+AW90*'Location Plan'!$C$60+AX90*'Location Plan'!$D$60+AY90*'Location Plan'!$E$60+AZ90*'Location Plan'!$F$60+BA90*'Location Plan'!$G$60+BB90*'Location Plan'!$H$60</f>
        <v>7.5</v>
      </c>
    </row>
    <row r="91" spans="1:56" ht="13.5" customHeight="1">
      <c r="A91" s="127">
        <v>0.52430555555555503</v>
      </c>
      <c r="B91" s="128"/>
      <c r="C91" s="20">
        <v>1</v>
      </c>
      <c r="D91" s="20">
        <v>0</v>
      </c>
      <c r="E91" s="20">
        <v>0</v>
      </c>
      <c r="F91" s="20">
        <v>0</v>
      </c>
      <c r="G91" s="20">
        <v>0</v>
      </c>
      <c r="H91" s="20">
        <v>1</v>
      </c>
      <c r="I91" s="20">
        <v>0</v>
      </c>
      <c r="J91" s="5">
        <f t="shared" si="6"/>
        <v>2</v>
      </c>
      <c r="K91" s="25">
        <f>C91*'Location Plan'!$B$60+D91*'Location Plan'!$C$60+E91*'Location Plan'!$D$60+F91*'Location Plan'!$E$60+G91*'Location Plan'!$F$60+H91*'Location Plan'!$G$60+I91*'Location Plan'!$H$60</f>
        <v>1.4</v>
      </c>
      <c r="L91" s="20">
        <v>0</v>
      </c>
      <c r="M91" s="20">
        <v>0</v>
      </c>
      <c r="N91" s="20">
        <v>0</v>
      </c>
      <c r="O91" s="20">
        <v>0</v>
      </c>
      <c r="P91" s="20">
        <v>0</v>
      </c>
      <c r="Q91" s="20">
        <v>0</v>
      </c>
      <c r="R91" s="20">
        <v>0</v>
      </c>
      <c r="S91" s="5">
        <f t="shared" si="7"/>
        <v>0</v>
      </c>
      <c r="T91" s="25">
        <f>L91*'Location Plan'!$B$60+M91*'Location Plan'!$C$60+N91*'Location Plan'!$D$60+O91*'Location Plan'!$E$60+P91*'Location Plan'!$F$60+Q91*'Location Plan'!$G$60+R91*'Location Plan'!$H$60</f>
        <v>0</v>
      </c>
      <c r="U91" s="20">
        <v>0</v>
      </c>
      <c r="V91" s="20">
        <v>0</v>
      </c>
      <c r="W91" s="20">
        <v>0</v>
      </c>
      <c r="X91" s="20">
        <v>0</v>
      </c>
      <c r="Y91" s="20">
        <v>0</v>
      </c>
      <c r="Z91" s="20">
        <v>0</v>
      </c>
      <c r="AA91" s="20">
        <v>0</v>
      </c>
      <c r="AB91" s="5">
        <f t="shared" si="8"/>
        <v>0</v>
      </c>
      <c r="AC91" s="25">
        <f>U91*'Location Plan'!$B$60+V91*'Location Plan'!$C$60+W91*'Location Plan'!$D$60+X91*'Location Plan'!$E$60+Y91*'Location Plan'!$F$60+Z91*'Location Plan'!$G$60+AA91*'Location Plan'!$H$60</f>
        <v>0</v>
      </c>
      <c r="AD91" s="20">
        <v>3</v>
      </c>
      <c r="AE91" s="20">
        <v>0</v>
      </c>
      <c r="AF91" s="20">
        <v>0</v>
      </c>
      <c r="AG91" s="20">
        <v>0</v>
      </c>
      <c r="AH91" s="20">
        <v>0</v>
      </c>
      <c r="AI91" s="20">
        <v>0</v>
      </c>
      <c r="AJ91" s="20">
        <v>0</v>
      </c>
      <c r="AK91" s="5">
        <f t="shared" si="9"/>
        <v>3</v>
      </c>
      <c r="AL91" s="25">
        <f>AD91*'Location Plan'!$B$60+AE91*'Location Plan'!$C$60+AF91*'Location Plan'!$D$60+AG91*'Location Plan'!$E$60+AH91*'Location Plan'!$F$60+AI91*'Location Plan'!$G$60+AJ91*'Location Plan'!$H$60</f>
        <v>3</v>
      </c>
      <c r="AM91" s="20">
        <v>1</v>
      </c>
      <c r="AN91" s="20">
        <v>0</v>
      </c>
      <c r="AO91" s="20">
        <v>0</v>
      </c>
      <c r="AP91" s="20">
        <v>0</v>
      </c>
      <c r="AQ91" s="20">
        <v>1</v>
      </c>
      <c r="AR91" s="20">
        <v>0</v>
      </c>
      <c r="AS91" s="20">
        <v>0</v>
      </c>
      <c r="AT91" s="5">
        <f t="shared" si="10"/>
        <v>2</v>
      </c>
      <c r="AU91" s="25">
        <f>AM91*'Location Plan'!$B$60+AN91*'Location Plan'!$C$60+AO91*'Location Plan'!$D$60+AP91*'Location Plan'!$E$60+AQ91*'Location Plan'!$F$60+AR91*'Location Plan'!$G$60+AS91*'Location Plan'!$H$60</f>
        <v>3.5</v>
      </c>
      <c r="AV91" s="20">
        <v>2</v>
      </c>
      <c r="AW91" s="20">
        <v>5</v>
      </c>
      <c r="AX91" s="20">
        <v>0</v>
      </c>
      <c r="AY91" s="20">
        <v>0</v>
      </c>
      <c r="AZ91" s="20">
        <v>1</v>
      </c>
      <c r="BA91" s="20">
        <v>0</v>
      </c>
      <c r="BB91" s="20">
        <v>0</v>
      </c>
      <c r="BC91" s="5">
        <f t="shared" si="11"/>
        <v>8</v>
      </c>
      <c r="BD91" s="25">
        <f>AV91*'Location Plan'!$B$60+AW91*'Location Plan'!$C$60+AX91*'Location Plan'!$D$60+AY91*'Location Plan'!$E$60+AZ91*'Location Plan'!$F$60+BA91*'Location Plan'!$G$60+BB91*'Location Plan'!$H$60</f>
        <v>9.5</v>
      </c>
    </row>
    <row r="92" spans="1:56" ht="13.5" customHeight="1">
      <c r="A92" s="127">
        <v>0.52777777777777801</v>
      </c>
      <c r="B92" s="128"/>
      <c r="C92" s="20">
        <v>1</v>
      </c>
      <c r="D92" s="20">
        <v>2</v>
      </c>
      <c r="E92" s="20">
        <v>0</v>
      </c>
      <c r="F92" s="20">
        <v>0</v>
      </c>
      <c r="G92" s="20">
        <v>0</v>
      </c>
      <c r="H92" s="20">
        <v>0</v>
      </c>
      <c r="I92" s="20">
        <v>0</v>
      </c>
      <c r="J92" s="5">
        <f t="shared" si="6"/>
        <v>3</v>
      </c>
      <c r="K92" s="25">
        <f>C92*'Location Plan'!$B$60+D92*'Location Plan'!$C$60+E92*'Location Plan'!$D$60+F92*'Location Plan'!$E$60+G92*'Location Plan'!$F$60+H92*'Location Plan'!$G$60+I92*'Location Plan'!$H$60</f>
        <v>3</v>
      </c>
      <c r="L92" s="20">
        <v>0</v>
      </c>
      <c r="M92" s="20">
        <v>0</v>
      </c>
      <c r="N92" s="20">
        <v>0</v>
      </c>
      <c r="O92" s="20">
        <v>0</v>
      </c>
      <c r="P92" s="20">
        <v>0</v>
      </c>
      <c r="Q92" s="20">
        <v>0</v>
      </c>
      <c r="R92" s="20">
        <v>0</v>
      </c>
      <c r="S92" s="5">
        <f t="shared" si="7"/>
        <v>0</v>
      </c>
      <c r="T92" s="25">
        <f>L92*'Location Plan'!$B$60+M92*'Location Plan'!$C$60+N92*'Location Plan'!$D$60+O92*'Location Plan'!$E$60+P92*'Location Plan'!$F$60+Q92*'Location Plan'!$G$60+R92*'Location Plan'!$H$60</f>
        <v>0</v>
      </c>
      <c r="U92" s="20">
        <v>0</v>
      </c>
      <c r="V92" s="20">
        <v>0</v>
      </c>
      <c r="W92" s="20">
        <v>0</v>
      </c>
      <c r="X92" s="20">
        <v>0</v>
      </c>
      <c r="Y92" s="20">
        <v>0</v>
      </c>
      <c r="Z92" s="20">
        <v>0</v>
      </c>
      <c r="AA92" s="20">
        <v>0</v>
      </c>
      <c r="AB92" s="5">
        <f t="shared" si="8"/>
        <v>0</v>
      </c>
      <c r="AC92" s="25">
        <f>U92*'Location Plan'!$B$60+V92*'Location Plan'!$C$60+W92*'Location Plan'!$D$60+X92*'Location Plan'!$E$60+Y92*'Location Plan'!$F$60+Z92*'Location Plan'!$G$60+AA92*'Location Plan'!$H$60</f>
        <v>0</v>
      </c>
      <c r="AD92" s="20">
        <v>4</v>
      </c>
      <c r="AE92" s="20">
        <v>1</v>
      </c>
      <c r="AF92" s="20">
        <v>0</v>
      </c>
      <c r="AG92" s="20">
        <v>0</v>
      </c>
      <c r="AH92" s="20">
        <v>0</v>
      </c>
      <c r="AI92" s="20">
        <v>0</v>
      </c>
      <c r="AJ92" s="20">
        <v>0</v>
      </c>
      <c r="AK92" s="5">
        <f t="shared" si="9"/>
        <v>5</v>
      </c>
      <c r="AL92" s="25">
        <f>AD92*'Location Plan'!$B$60+AE92*'Location Plan'!$C$60+AF92*'Location Plan'!$D$60+AG92*'Location Plan'!$E$60+AH92*'Location Plan'!$F$60+AI92*'Location Plan'!$G$60+AJ92*'Location Plan'!$H$60</f>
        <v>5</v>
      </c>
      <c r="AM92" s="20">
        <v>1</v>
      </c>
      <c r="AN92" s="20">
        <v>1</v>
      </c>
      <c r="AO92" s="20">
        <v>0</v>
      </c>
      <c r="AP92" s="20">
        <v>0</v>
      </c>
      <c r="AQ92" s="20">
        <v>0</v>
      </c>
      <c r="AR92" s="20">
        <v>1</v>
      </c>
      <c r="AS92" s="20">
        <v>0</v>
      </c>
      <c r="AT92" s="5">
        <f t="shared" si="10"/>
        <v>3</v>
      </c>
      <c r="AU92" s="25">
        <f>AM92*'Location Plan'!$B$60+AN92*'Location Plan'!$C$60+AO92*'Location Plan'!$D$60+AP92*'Location Plan'!$E$60+AQ92*'Location Plan'!$F$60+AR92*'Location Plan'!$G$60+AS92*'Location Plan'!$H$60</f>
        <v>2.4</v>
      </c>
      <c r="AV92" s="20">
        <v>2</v>
      </c>
      <c r="AW92" s="20">
        <v>1</v>
      </c>
      <c r="AX92" s="20">
        <v>0</v>
      </c>
      <c r="AY92" s="20">
        <v>0</v>
      </c>
      <c r="AZ92" s="20">
        <v>0</v>
      </c>
      <c r="BA92" s="20">
        <v>0</v>
      </c>
      <c r="BB92" s="20">
        <v>0</v>
      </c>
      <c r="BC92" s="5">
        <f t="shared" si="11"/>
        <v>3</v>
      </c>
      <c r="BD92" s="25">
        <f>AV92*'Location Plan'!$B$60+AW92*'Location Plan'!$C$60+AX92*'Location Plan'!$D$60+AY92*'Location Plan'!$E$60+AZ92*'Location Plan'!$F$60+BA92*'Location Plan'!$G$60+BB92*'Location Plan'!$H$60</f>
        <v>3</v>
      </c>
    </row>
    <row r="93" spans="1:56" ht="13.5" customHeight="1">
      <c r="A93" s="127">
        <v>0.53125</v>
      </c>
      <c r="B93" s="128"/>
      <c r="C93" s="20">
        <v>1</v>
      </c>
      <c r="D93" s="20">
        <v>0</v>
      </c>
      <c r="E93" s="20">
        <v>0</v>
      </c>
      <c r="F93" s="20">
        <v>0</v>
      </c>
      <c r="G93" s="20">
        <v>0</v>
      </c>
      <c r="H93" s="20">
        <v>0</v>
      </c>
      <c r="I93" s="20">
        <v>0</v>
      </c>
      <c r="J93" s="5">
        <f t="shared" si="6"/>
        <v>1</v>
      </c>
      <c r="K93" s="25">
        <f>C93*'Location Plan'!$B$60+D93*'Location Plan'!$C$60+E93*'Location Plan'!$D$60+F93*'Location Plan'!$E$60+G93*'Location Plan'!$F$60+H93*'Location Plan'!$G$60+I93*'Location Plan'!$H$60</f>
        <v>1</v>
      </c>
      <c r="L93" s="20">
        <v>2</v>
      </c>
      <c r="M93" s="20">
        <v>0</v>
      </c>
      <c r="N93" s="20">
        <v>0</v>
      </c>
      <c r="O93" s="20">
        <v>0</v>
      </c>
      <c r="P93" s="20">
        <v>0</v>
      </c>
      <c r="Q93" s="20">
        <v>0</v>
      </c>
      <c r="R93" s="20">
        <v>0</v>
      </c>
      <c r="S93" s="5">
        <f t="shared" si="7"/>
        <v>2</v>
      </c>
      <c r="T93" s="25">
        <f>L93*'Location Plan'!$B$60+M93*'Location Plan'!$C$60+N93*'Location Plan'!$D$60+O93*'Location Plan'!$E$60+P93*'Location Plan'!$F$60+Q93*'Location Plan'!$G$60+R93*'Location Plan'!$H$60</f>
        <v>2</v>
      </c>
      <c r="U93" s="20">
        <v>0</v>
      </c>
      <c r="V93" s="20">
        <v>0</v>
      </c>
      <c r="W93" s="20">
        <v>0</v>
      </c>
      <c r="X93" s="20">
        <v>0</v>
      </c>
      <c r="Y93" s="20">
        <v>0</v>
      </c>
      <c r="Z93" s="20">
        <v>0</v>
      </c>
      <c r="AA93" s="20">
        <v>0</v>
      </c>
      <c r="AB93" s="5">
        <f t="shared" si="8"/>
        <v>0</v>
      </c>
      <c r="AC93" s="25">
        <f>U93*'Location Plan'!$B$60+V93*'Location Plan'!$C$60+W93*'Location Plan'!$D$60+X93*'Location Plan'!$E$60+Y93*'Location Plan'!$F$60+Z93*'Location Plan'!$G$60+AA93*'Location Plan'!$H$60</f>
        <v>0</v>
      </c>
      <c r="AD93" s="20">
        <v>0</v>
      </c>
      <c r="AE93" s="20">
        <v>0</v>
      </c>
      <c r="AF93" s="20">
        <v>0</v>
      </c>
      <c r="AG93" s="20">
        <v>0</v>
      </c>
      <c r="AH93" s="20">
        <v>0</v>
      </c>
      <c r="AI93" s="20">
        <v>0</v>
      </c>
      <c r="AJ93" s="20">
        <v>0</v>
      </c>
      <c r="AK93" s="5">
        <f t="shared" si="9"/>
        <v>0</v>
      </c>
      <c r="AL93" s="25">
        <f>AD93*'Location Plan'!$B$60+AE93*'Location Plan'!$C$60+AF93*'Location Plan'!$D$60+AG93*'Location Plan'!$E$60+AH93*'Location Plan'!$F$60+AI93*'Location Plan'!$G$60+AJ93*'Location Plan'!$H$60</f>
        <v>0</v>
      </c>
      <c r="AM93" s="20">
        <v>1</v>
      </c>
      <c r="AN93" s="20">
        <v>0</v>
      </c>
      <c r="AO93" s="20">
        <v>0</v>
      </c>
      <c r="AP93" s="20">
        <v>0</v>
      </c>
      <c r="AQ93" s="20">
        <v>0</v>
      </c>
      <c r="AR93" s="20">
        <v>0</v>
      </c>
      <c r="AS93" s="20">
        <v>0</v>
      </c>
      <c r="AT93" s="5">
        <f t="shared" si="10"/>
        <v>1</v>
      </c>
      <c r="AU93" s="25">
        <f>AM93*'Location Plan'!$B$60+AN93*'Location Plan'!$C$60+AO93*'Location Plan'!$D$60+AP93*'Location Plan'!$E$60+AQ93*'Location Plan'!$F$60+AR93*'Location Plan'!$G$60+AS93*'Location Plan'!$H$60</f>
        <v>1</v>
      </c>
      <c r="AV93" s="20">
        <v>6</v>
      </c>
      <c r="AW93" s="20">
        <v>0</v>
      </c>
      <c r="AX93" s="20">
        <v>0</v>
      </c>
      <c r="AY93" s="20">
        <v>0</v>
      </c>
      <c r="AZ93" s="20">
        <v>0</v>
      </c>
      <c r="BA93" s="20">
        <v>0</v>
      </c>
      <c r="BB93" s="20">
        <v>0</v>
      </c>
      <c r="BC93" s="5">
        <f t="shared" si="11"/>
        <v>6</v>
      </c>
      <c r="BD93" s="25">
        <f>AV93*'Location Plan'!$B$60+AW93*'Location Plan'!$C$60+AX93*'Location Plan'!$D$60+AY93*'Location Plan'!$E$60+AZ93*'Location Plan'!$F$60+BA93*'Location Plan'!$G$60+BB93*'Location Plan'!$H$60</f>
        <v>6</v>
      </c>
    </row>
    <row r="94" spans="1:56" ht="13.5" customHeight="1">
      <c r="A94" s="127">
        <v>0.53472222222222199</v>
      </c>
      <c r="B94" s="128"/>
      <c r="C94" s="20">
        <v>1</v>
      </c>
      <c r="D94" s="20">
        <v>0</v>
      </c>
      <c r="E94" s="20">
        <v>0</v>
      </c>
      <c r="F94" s="20">
        <v>0</v>
      </c>
      <c r="G94" s="20">
        <v>0</v>
      </c>
      <c r="H94" s="20">
        <v>0</v>
      </c>
      <c r="I94" s="20">
        <v>0</v>
      </c>
      <c r="J94" s="5">
        <f t="shared" si="6"/>
        <v>1</v>
      </c>
      <c r="K94" s="25">
        <f>C94*'Location Plan'!$B$60+D94*'Location Plan'!$C$60+E94*'Location Plan'!$D$60+F94*'Location Plan'!$E$60+G94*'Location Plan'!$F$60+H94*'Location Plan'!$G$60+I94*'Location Plan'!$H$60</f>
        <v>1</v>
      </c>
      <c r="L94" s="20">
        <v>0</v>
      </c>
      <c r="M94" s="20">
        <v>0</v>
      </c>
      <c r="N94" s="20">
        <v>0</v>
      </c>
      <c r="O94" s="20">
        <v>0</v>
      </c>
      <c r="P94" s="20">
        <v>0</v>
      </c>
      <c r="Q94" s="20">
        <v>0</v>
      </c>
      <c r="R94" s="20">
        <v>0</v>
      </c>
      <c r="S94" s="5">
        <f t="shared" si="7"/>
        <v>0</v>
      </c>
      <c r="T94" s="25">
        <f>L94*'Location Plan'!$B$60+M94*'Location Plan'!$C$60+N94*'Location Plan'!$D$60+O94*'Location Plan'!$E$60+P94*'Location Plan'!$F$60+Q94*'Location Plan'!$G$60+R94*'Location Plan'!$H$60</f>
        <v>0</v>
      </c>
      <c r="U94" s="20">
        <v>0</v>
      </c>
      <c r="V94" s="20">
        <v>0</v>
      </c>
      <c r="W94" s="20">
        <v>0</v>
      </c>
      <c r="X94" s="20">
        <v>0</v>
      </c>
      <c r="Y94" s="20">
        <v>0</v>
      </c>
      <c r="Z94" s="20">
        <v>0</v>
      </c>
      <c r="AA94" s="20">
        <v>0</v>
      </c>
      <c r="AB94" s="5">
        <f t="shared" si="8"/>
        <v>0</v>
      </c>
      <c r="AC94" s="25">
        <f>U94*'Location Plan'!$B$60+V94*'Location Plan'!$C$60+W94*'Location Plan'!$D$60+X94*'Location Plan'!$E$60+Y94*'Location Plan'!$F$60+Z94*'Location Plan'!$G$60+AA94*'Location Plan'!$H$60</f>
        <v>0</v>
      </c>
      <c r="AD94" s="20">
        <v>2</v>
      </c>
      <c r="AE94" s="20">
        <v>3</v>
      </c>
      <c r="AF94" s="20">
        <v>0</v>
      </c>
      <c r="AG94" s="20">
        <v>0</v>
      </c>
      <c r="AH94" s="20">
        <v>0</v>
      </c>
      <c r="AI94" s="20">
        <v>0</v>
      </c>
      <c r="AJ94" s="20">
        <v>0</v>
      </c>
      <c r="AK94" s="5">
        <f t="shared" si="9"/>
        <v>5</v>
      </c>
      <c r="AL94" s="25">
        <f>AD94*'Location Plan'!$B$60+AE94*'Location Plan'!$C$60+AF94*'Location Plan'!$D$60+AG94*'Location Plan'!$E$60+AH94*'Location Plan'!$F$60+AI94*'Location Plan'!$G$60+AJ94*'Location Plan'!$H$60</f>
        <v>5</v>
      </c>
      <c r="AM94" s="20">
        <v>2</v>
      </c>
      <c r="AN94" s="20">
        <v>0</v>
      </c>
      <c r="AO94" s="20">
        <v>0</v>
      </c>
      <c r="AP94" s="20">
        <v>0</v>
      </c>
      <c r="AQ94" s="20">
        <v>1</v>
      </c>
      <c r="AR94" s="20">
        <v>0</v>
      </c>
      <c r="AS94" s="20">
        <v>0</v>
      </c>
      <c r="AT94" s="5">
        <f t="shared" si="10"/>
        <v>3</v>
      </c>
      <c r="AU94" s="25">
        <f>AM94*'Location Plan'!$B$60+AN94*'Location Plan'!$C$60+AO94*'Location Plan'!$D$60+AP94*'Location Plan'!$E$60+AQ94*'Location Plan'!$F$60+AR94*'Location Plan'!$G$60+AS94*'Location Plan'!$H$60</f>
        <v>4.5</v>
      </c>
      <c r="AV94" s="20">
        <v>4</v>
      </c>
      <c r="AW94" s="20">
        <v>0</v>
      </c>
      <c r="AX94" s="20">
        <v>1</v>
      </c>
      <c r="AY94" s="20">
        <v>0</v>
      </c>
      <c r="AZ94" s="20">
        <v>1</v>
      </c>
      <c r="BA94" s="20">
        <v>0</v>
      </c>
      <c r="BB94" s="20">
        <v>0</v>
      </c>
      <c r="BC94" s="5">
        <f t="shared" si="11"/>
        <v>6</v>
      </c>
      <c r="BD94" s="25">
        <f>AV94*'Location Plan'!$B$60+AW94*'Location Plan'!$C$60+AX94*'Location Plan'!$D$60+AY94*'Location Plan'!$E$60+AZ94*'Location Plan'!$F$60+BA94*'Location Plan'!$G$60+BB94*'Location Plan'!$H$60</f>
        <v>8.4</v>
      </c>
    </row>
    <row r="95" spans="1:56" ht="13.5" customHeight="1">
      <c r="A95" s="127">
        <v>0.53819444444444398</v>
      </c>
      <c r="B95" s="128"/>
      <c r="C95" s="20">
        <v>1</v>
      </c>
      <c r="D95" s="20">
        <v>2</v>
      </c>
      <c r="E95" s="20">
        <v>0</v>
      </c>
      <c r="F95" s="20">
        <v>0</v>
      </c>
      <c r="G95" s="20">
        <v>0</v>
      </c>
      <c r="H95" s="20">
        <v>0</v>
      </c>
      <c r="I95" s="20">
        <v>0</v>
      </c>
      <c r="J95" s="5">
        <f t="shared" si="6"/>
        <v>3</v>
      </c>
      <c r="K95" s="25">
        <f>C95*'Location Plan'!$B$60+D95*'Location Plan'!$C$60+E95*'Location Plan'!$D$60+F95*'Location Plan'!$E$60+G95*'Location Plan'!$F$60+H95*'Location Plan'!$G$60+I95*'Location Plan'!$H$60</f>
        <v>3</v>
      </c>
      <c r="L95" s="20">
        <v>1</v>
      </c>
      <c r="M95" s="20">
        <v>0</v>
      </c>
      <c r="N95" s="20">
        <v>1</v>
      </c>
      <c r="O95" s="20">
        <v>0</v>
      </c>
      <c r="P95" s="20">
        <v>0</v>
      </c>
      <c r="Q95" s="20">
        <v>0</v>
      </c>
      <c r="R95" s="20">
        <v>0</v>
      </c>
      <c r="S95" s="5">
        <f t="shared" si="7"/>
        <v>2</v>
      </c>
      <c r="T95" s="25">
        <f>L95*'Location Plan'!$B$60+M95*'Location Plan'!$C$60+N95*'Location Plan'!$D$60+O95*'Location Plan'!$E$60+P95*'Location Plan'!$F$60+Q95*'Location Plan'!$G$60+R95*'Location Plan'!$H$60</f>
        <v>2.9</v>
      </c>
      <c r="U95" s="20">
        <v>2</v>
      </c>
      <c r="V95" s="20">
        <v>0</v>
      </c>
      <c r="W95" s="20">
        <v>0</v>
      </c>
      <c r="X95" s="20">
        <v>0</v>
      </c>
      <c r="Y95" s="20">
        <v>0</v>
      </c>
      <c r="Z95" s="20">
        <v>0</v>
      </c>
      <c r="AA95" s="20">
        <v>0</v>
      </c>
      <c r="AB95" s="5">
        <f t="shared" si="8"/>
        <v>2</v>
      </c>
      <c r="AC95" s="25">
        <f>U95*'Location Plan'!$B$60+V95*'Location Plan'!$C$60+W95*'Location Plan'!$D$60+X95*'Location Plan'!$E$60+Y95*'Location Plan'!$F$60+Z95*'Location Plan'!$G$60+AA95*'Location Plan'!$H$60</f>
        <v>2</v>
      </c>
      <c r="AD95" s="20">
        <v>8</v>
      </c>
      <c r="AE95" s="20">
        <v>0</v>
      </c>
      <c r="AF95" s="20">
        <v>0</v>
      </c>
      <c r="AG95" s="20">
        <v>0</v>
      </c>
      <c r="AH95" s="20">
        <v>0</v>
      </c>
      <c r="AI95" s="20">
        <v>2</v>
      </c>
      <c r="AJ95" s="20">
        <v>0</v>
      </c>
      <c r="AK95" s="5">
        <f t="shared" si="9"/>
        <v>10</v>
      </c>
      <c r="AL95" s="25">
        <f>AD95*'Location Plan'!$B$60+AE95*'Location Plan'!$C$60+AF95*'Location Plan'!$D$60+AG95*'Location Plan'!$E$60+AH95*'Location Plan'!$F$60+AI95*'Location Plan'!$G$60+AJ95*'Location Plan'!$H$60</f>
        <v>8.8000000000000007</v>
      </c>
      <c r="AM95" s="20">
        <v>2</v>
      </c>
      <c r="AN95" s="20">
        <v>0</v>
      </c>
      <c r="AO95" s="20">
        <v>0</v>
      </c>
      <c r="AP95" s="20">
        <v>0</v>
      </c>
      <c r="AQ95" s="20">
        <v>0</v>
      </c>
      <c r="AR95" s="20">
        <v>1</v>
      </c>
      <c r="AS95" s="20">
        <v>0</v>
      </c>
      <c r="AT95" s="5">
        <f t="shared" si="10"/>
        <v>3</v>
      </c>
      <c r="AU95" s="25">
        <f>AM95*'Location Plan'!$B$60+AN95*'Location Plan'!$C$60+AO95*'Location Plan'!$D$60+AP95*'Location Plan'!$E$60+AQ95*'Location Plan'!$F$60+AR95*'Location Plan'!$G$60+AS95*'Location Plan'!$H$60</f>
        <v>2.4</v>
      </c>
      <c r="AV95" s="20">
        <v>2</v>
      </c>
      <c r="AW95" s="20">
        <v>1</v>
      </c>
      <c r="AX95" s="20">
        <v>0</v>
      </c>
      <c r="AY95" s="20">
        <v>0</v>
      </c>
      <c r="AZ95" s="20">
        <v>1</v>
      </c>
      <c r="BA95" s="20">
        <v>0</v>
      </c>
      <c r="BB95" s="20">
        <v>0</v>
      </c>
      <c r="BC95" s="5">
        <f t="shared" si="11"/>
        <v>4</v>
      </c>
      <c r="BD95" s="25">
        <f>AV95*'Location Plan'!$B$60+AW95*'Location Plan'!$C$60+AX95*'Location Plan'!$D$60+AY95*'Location Plan'!$E$60+AZ95*'Location Plan'!$F$60+BA95*'Location Plan'!$G$60+BB95*'Location Plan'!$H$60</f>
        <v>5.5</v>
      </c>
    </row>
    <row r="96" spans="1:56" ht="13.5" customHeight="1">
      <c r="A96" s="127">
        <v>0.54166666666666596</v>
      </c>
      <c r="B96" s="128"/>
      <c r="C96" s="20">
        <v>1</v>
      </c>
      <c r="D96" s="20">
        <v>0</v>
      </c>
      <c r="E96" s="20">
        <v>0</v>
      </c>
      <c r="F96" s="20">
        <v>0</v>
      </c>
      <c r="G96" s="20">
        <v>0</v>
      </c>
      <c r="H96" s="20">
        <v>0</v>
      </c>
      <c r="I96" s="20">
        <v>0</v>
      </c>
      <c r="J96" s="5">
        <f t="shared" si="6"/>
        <v>1</v>
      </c>
      <c r="K96" s="25">
        <f>C96*'Location Plan'!$B$60+D96*'Location Plan'!$C$60+E96*'Location Plan'!$D$60+F96*'Location Plan'!$E$60+G96*'Location Plan'!$F$60+H96*'Location Plan'!$G$60+I96*'Location Plan'!$H$60</f>
        <v>1</v>
      </c>
      <c r="L96" s="20">
        <v>4</v>
      </c>
      <c r="M96" s="20">
        <v>1</v>
      </c>
      <c r="N96" s="20">
        <v>0</v>
      </c>
      <c r="O96" s="20">
        <v>0</v>
      </c>
      <c r="P96" s="20">
        <v>0</v>
      </c>
      <c r="Q96" s="20">
        <v>0</v>
      </c>
      <c r="R96" s="20">
        <v>0</v>
      </c>
      <c r="S96" s="5">
        <f t="shared" si="7"/>
        <v>5</v>
      </c>
      <c r="T96" s="25">
        <f>L96*'Location Plan'!$B$60+M96*'Location Plan'!$C$60+N96*'Location Plan'!$D$60+O96*'Location Plan'!$E$60+P96*'Location Plan'!$F$60+Q96*'Location Plan'!$G$60+R96*'Location Plan'!$H$60</f>
        <v>5</v>
      </c>
      <c r="U96" s="20">
        <v>0</v>
      </c>
      <c r="V96" s="20">
        <v>0</v>
      </c>
      <c r="W96" s="20">
        <v>0</v>
      </c>
      <c r="X96" s="20">
        <v>0</v>
      </c>
      <c r="Y96" s="20">
        <v>0</v>
      </c>
      <c r="Z96" s="20">
        <v>0</v>
      </c>
      <c r="AA96" s="20">
        <v>0</v>
      </c>
      <c r="AB96" s="5">
        <f t="shared" si="8"/>
        <v>0</v>
      </c>
      <c r="AC96" s="25">
        <f>U96*'Location Plan'!$B$60+V96*'Location Plan'!$C$60+W96*'Location Plan'!$D$60+X96*'Location Plan'!$E$60+Y96*'Location Plan'!$F$60+Z96*'Location Plan'!$G$60+AA96*'Location Plan'!$H$60</f>
        <v>0</v>
      </c>
      <c r="AD96" s="20">
        <v>5</v>
      </c>
      <c r="AE96" s="20">
        <v>4</v>
      </c>
      <c r="AF96" s="20">
        <v>0</v>
      </c>
      <c r="AG96" s="20">
        <v>0</v>
      </c>
      <c r="AH96" s="20">
        <v>0</v>
      </c>
      <c r="AI96" s="20">
        <v>0</v>
      </c>
      <c r="AJ96" s="20">
        <v>0</v>
      </c>
      <c r="AK96" s="5">
        <f t="shared" si="9"/>
        <v>9</v>
      </c>
      <c r="AL96" s="25">
        <f>AD96*'Location Plan'!$B$60+AE96*'Location Plan'!$C$60+AF96*'Location Plan'!$D$60+AG96*'Location Plan'!$E$60+AH96*'Location Plan'!$F$60+AI96*'Location Plan'!$G$60+AJ96*'Location Plan'!$H$60</f>
        <v>9</v>
      </c>
      <c r="AM96" s="20">
        <v>1</v>
      </c>
      <c r="AN96" s="20">
        <v>0</v>
      </c>
      <c r="AO96" s="20">
        <v>0</v>
      </c>
      <c r="AP96" s="20">
        <v>0</v>
      </c>
      <c r="AQ96" s="20">
        <v>1</v>
      </c>
      <c r="AR96" s="20">
        <v>0</v>
      </c>
      <c r="AS96" s="20">
        <v>0</v>
      </c>
      <c r="AT96" s="5">
        <f t="shared" si="10"/>
        <v>2</v>
      </c>
      <c r="AU96" s="25">
        <f>AM96*'Location Plan'!$B$60+AN96*'Location Plan'!$C$60+AO96*'Location Plan'!$D$60+AP96*'Location Plan'!$E$60+AQ96*'Location Plan'!$F$60+AR96*'Location Plan'!$G$60+AS96*'Location Plan'!$H$60</f>
        <v>3.5</v>
      </c>
      <c r="AV96" s="20">
        <v>11</v>
      </c>
      <c r="AW96" s="20">
        <v>1</v>
      </c>
      <c r="AX96" s="20">
        <v>0</v>
      </c>
      <c r="AY96" s="20">
        <v>0</v>
      </c>
      <c r="AZ96" s="20">
        <v>0</v>
      </c>
      <c r="BA96" s="20">
        <v>0</v>
      </c>
      <c r="BB96" s="20">
        <v>0</v>
      </c>
      <c r="BC96" s="5">
        <f t="shared" si="11"/>
        <v>12</v>
      </c>
      <c r="BD96" s="25">
        <f>AV96*'Location Plan'!$B$60+AW96*'Location Plan'!$C$60+AX96*'Location Plan'!$D$60+AY96*'Location Plan'!$E$60+AZ96*'Location Plan'!$F$60+BA96*'Location Plan'!$G$60+BB96*'Location Plan'!$H$60</f>
        <v>12</v>
      </c>
    </row>
    <row r="97" spans="1:56" ht="13.5" customHeight="1">
      <c r="A97" s="127">
        <v>0.54513888888888895</v>
      </c>
      <c r="B97" s="128"/>
      <c r="C97" s="20">
        <v>1</v>
      </c>
      <c r="D97" s="20">
        <v>0</v>
      </c>
      <c r="E97" s="20">
        <v>0</v>
      </c>
      <c r="F97" s="20">
        <v>0</v>
      </c>
      <c r="G97" s="20">
        <v>0</v>
      </c>
      <c r="H97" s="20">
        <v>0</v>
      </c>
      <c r="I97" s="20">
        <v>0</v>
      </c>
      <c r="J97" s="5">
        <f t="shared" si="6"/>
        <v>1</v>
      </c>
      <c r="K97" s="25">
        <f>C97*'Location Plan'!$B$60+D97*'Location Plan'!$C$60+E97*'Location Plan'!$D$60+F97*'Location Plan'!$E$60+G97*'Location Plan'!$F$60+H97*'Location Plan'!$G$60+I97*'Location Plan'!$H$60</f>
        <v>1</v>
      </c>
      <c r="L97" s="20">
        <v>2</v>
      </c>
      <c r="M97" s="20">
        <v>0</v>
      </c>
      <c r="N97" s="20">
        <v>0</v>
      </c>
      <c r="O97" s="20">
        <v>0</v>
      </c>
      <c r="P97" s="20">
        <v>0</v>
      </c>
      <c r="Q97" s="20">
        <v>0</v>
      </c>
      <c r="R97" s="20">
        <v>0</v>
      </c>
      <c r="S97" s="5">
        <f t="shared" si="7"/>
        <v>2</v>
      </c>
      <c r="T97" s="25">
        <f>L97*'Location Plan'!$B$60+M97*'Location Plan'!$C$60+N97*'Location Plan'!$D$60+O97*'Location Plan'!$E$60+P97*'Location Plan'!$F$60+Q97*'Location Plan'!$G$60+R97*'Location Plan'!$H$60</f>
        <v>2</v>
      </c>
      <c r="U97" s="20">
        <v>0</v>
      </c>
      <c r="V97" s="20">
        <v>0</v>
      </c>
      <c r="W97" s="20">
        <v>0</v>
      </c>
      <c r="X97" s="20">
        <v>0</v>
      </c>
      <c r="Y97" s="20">
        <v>0</v>
      </c>
      <c r="Z97" s="20">
        <v>0</v>
      </c>
      <c r="AA97" s="20">
        <v>0</v>
      </c>
      <c r="AB97" s="5">
        <f t="shared" si="8"/>
        <v>0</v>
      </c>
      <c r="AC97" s="25">
        <f>U97*'Location Plan'!$B$60+V97*'Location Plan'!$C$60+W97*'Location Plan'!$D$60+X97*'Location Plan'!$E$60+Y97*'Location Plan'!$F$60+Z97*'Location Plan'!$G$60+AA97*'Location Plan'!$H$60</f>
        <v>0</v>
      </c>
      <c r="AD97" s="20">
        <v>1</v>
      </c>
      <c r="AE97" s="20">
        <v>0</v>
      </c>
      <c r="AF97" s="20">
        <v>0</v>
      </c>
      <c r="AG97" s="20">
        <v>0</v>
      </c>
      <c r="AH97" s="20">
        <v>0</v>
      </c>
      <c r="AI97" s="20">
        <v>0</v>
      </c>
      <c r="AJ97" s="20">
        <v>0</v>
      </c>
      <c r="AK97" s="5">
        <f t="shared" si="9"/>
        <v>1</v>
      </c>
      <c r="AL97" s="25">
        <f>AD97*'Location Plan'!$B$60+AE97*'Location Plan'!$C$60+AF97*'Location Plan'!$D$60+AG97*'Location Plan'!$E$60+AH97*'Location Plan'!$F$60+AI97*'Location Plan'!$G$60+AJ97*'Location Plan'!$H$60</f>
        <v>1</v>
      </c>
      <c r="AM97" s="20">
        <v>1</v>
      </c>
      <c r="AN97" s="20">
        <v>0</v>
      </c>
      <c r="AO97" s="20">
        <v>0</v>
      </c>
      <c r="AP97" s="20">
        <v>0</v>
      </c>
      <c r="AQ97" s="20">
        <v>0</v>
      </c>
      <c r="AR97" s="20">
        <v>0</v>
      </c>
      <c r="AS97" s="20">
        <v>0</v>
      </c>
      <c r="AT97" s="5">
        <f t="shared" si="10"/>
        <v>1</v>
      </c>
      <c r="AU97" s="25">
        <f>AM97*'Location Plan'!$B$60+AN97*'Location Plan'!$C$60+AO97*'Location Plan'!$D$60+AP97*'Location Plan'!$E$60+AQ97*'Location Plan'!$F$60+AR97*'Location Plan'!$G$60+AS97*'Location Plan'!$H$60</f>
        <v>1</v>
      </c>
      <c r="AV97" s="20">
        <v>7</v>
      </c>
      <c r="AW97" s="20">
        <v>2</v>
      </c>
      <c r="AX97" s="20">
        <v>0</v>
      </c>
      <c r="AY97" s="20">
        <v>0</v>
      </c>
      <c r="AZ97" s="20">
        <v>0</v>
      </c>
      <c r="BA97" s="20">
        <v>0</v>
      </c>
      <c r="BB97" s="20">
        <v>0</v>
      </c>
      <c r="BC97" s="5">
        <f t="shared" si="11"/>
        <v>9</v>
      </c>
      <c r="BD97" s="25">
        <f>AV97*'Location Plan'!$B$60+AW97*'Location Plan'!$C$60+AX97*'Location Plan'!$D$60+AY97*'Location Plan'!$E$60+AZ97*'Location Plan'!$F$60+BA97*'Location Plan'!$G$60+BB97*'Location Plan'!$H$60</f>
        <v>9</v>
      </c>
    </row>
    <row r="98" spans="1:56" ht="13.5" customHeight="1">
      <c r="A98" s="127">
        <v>0.54861111111111105</v>
      </c>
      <c r="B98" s="128"/>
      <c r="C98" s="20">
        <v>3</v>
      </c>
      <c r="D98" s="20">
        <v>1</v>
      </c>
      <c r="E98" s="20">
        <v>0</v>
      </c>
      <c r="F98" s="20">
        <v>0</v>
      </c>
      <c r="G98" s="20">
        <v>0</v>
      </c>
      <c r="H98" s="20">
        <v>0</v>
      </c>
      <c r="I98" s="20">
        <v>0</v>
      </c>
      <c r="J98" s="5">
        <f t="shared" si="6"/>
        <v>4</v>
      </c>
      <c r="K98" s="25">
        <f>C98*'Location Plan'!$B$60+D98*'Location Plan'!$C$60+E98*'Location Plan'!$D$60+F98*'Location Plan'!$E$60+G98*'Location Plan'!$F$60+H98*'Location Plan'!$G$60+I98*'Location Plan'!$H$60</f>
        <v>4</v>
      </c>
      <c r="L98" s="20">
        <v>2</v>
      </c>
      <c r="M98" s="20">
        <v>1</v>
      </c>
      <c r="N98" s="20">
        <v>0</v>
      </c>
      <c r="O98" s="20">
        <v>0</v>
      </c>
      <c r="P98" s="20">
        <v>0</v>
      </c>
      <c r="Q98" s="20">
        <v>0</v>
      </c>
      <c r="R98" s="20">
        <v>0</v>
      </c>
      <c r="S98" s="5">
        <f t="shared" si="7"/>
        <v>3</v>
      </c>
      <c r="T98" s="25">
        <f>L98*'Location Plan'!$B$60+M98*'Location Plan'!$C$60+N98*'Location Plan'!$D$60+O98*'Location Plan'!$E$60+P98*'Location Plan'!$F$60+Q98*'Location Plan'!$G$60+R98*'Location Plan'!$H$60</f>
        <v>3</v>
      </c>
      <c r="U98" s="20">
        <v>0</v>
      </c>
      <c r="V98" s="20">
        <v>0</v>
      </c>
      <c r="W98" s="20">
        <v>0</v>
      </c>
      <c r="X98" s="20">
        <v>0</v>
      </c>
      <c r="Y98" s="20">
        <v>0</v>
      </c>
      <c r="Z98" s="20">
        <v>0</v>
      </c>
      <c r="AA98" s="20">
        <v>0</v>
      </c>
      <c r="AB98" s="5">
        <f t="shared" si="8"/>
        <v>0</v>
      </c>
      <c r="AC98" s="25">
        <f>U98*'Location Plan'!$B$60+V98*'Location Plan'!$C$60+W98*'Location Plan'!$D$60+X98*'Location Plan'!$E$60+Y98*'Location Plan'!$F$60+Z98*'Location Plan'!$G$60+AA98*'Location Plan'!$H$60</f>
        <v>0</v>
      </c>
      <c r="AD98" s="20">
        <v>2</v>
      </c>
      <c r="AE98" s="20">
        <v>1</v>
      </c>
      <c r="AF98" s="20">
        <v>0</v>
      </c>
      <c r="AG98" s="20">
        <v>0</v>
      </c>
      <c r="AH98" s="20">
        <v>0</v>
      </c>
      <c r="AI98" s="20">
        <v>0</v>
      </c>
      <c r="AJ98" s="20">
        <v>0</v>
      </c>
      <c r="AK98" s="5">
        <f t="shared" si="9"/>
        <v>3</v>
      </c>
      <c r="AL98" s="25">
        <f>AD98*'Location Plan'!$B$60+AE98*'Location Plan'!$C$60+AF98*'Location Plan'!$D$60+AG98*'Location Plan'!$E$60+AH98*'Location Plan'!$F$60+AI98*'Location Plan'!$G$60+AJ98*'Location Plan'!$H$60</f>
        <v>3</v>
      </c>
      <c r="AM98" s="20">
        <v>2</v>
      </c>
      <c r="AN98" s="20">
        <v>0</v>
      </c>
      <c r="AO98" s="20">
        <v>0</v>
      </c>
      <c r="AP98" s="20">
        <v>0</v>
      </c>
      <c r="AQ98" s="20">
        <v>1</v>
      </c>
      <c r="AR98" s="20">
        <v>0</v>
      </c>
      <c r="AS98" s="20">
        <v>0</v>
      </c>
      <c r="AT98" s="5">
        <f t="shared" si="10"/>
        <v>3</v>
      </c>
      <c r="AU98" s="25">
        <f>AM98*'Location Plan'!$B$60+AN98*'Location Plan'!$C$60+AO98*'Location Plan'!$D$60+AP98*'Location Plan'!$E$60+AQ98*'Location Plan'!$F$60+AR98*'Location Plan'!$G$60+AS98*'Location Plan'!$H$60</f>
        <v>4.5</v>
      </c>
      <c r="AV98" s="20">
        <v>8</v>
      </c>
      <c r="AW98" s="20">
        <v>2</v>
      </c>
      <c r="AX98" s="20">
        <v>2</v>
      </c>
      <c r="AY98" s="20">
        <v>0</v>
      </c>
      <c r="AZ98" s="20">
        <v>1</v>
      </c>
      <c r="BA98" s="20">
        <v>0</v>
      </c>
      <c r="BB98" s="20">
        <v>0</v>
      </c>
      <c r="BC98" s="5">
        <f t="shared" si="11"/>
        <v>13</v>
      </c>
      <c r="BD98" s="25">
        <f>AV98*'Location Plan'!$B$60+AW98*'Location Plan'!$C$60+AX98*'Location Plan'!$D$60+AY98*'Location Plan'!$E$60+AZ98*'Location Plan'!$F$60+BA98*'Location Plan'!$G$60+BB98*'Location Plan'!$H$60</f>
        <v>16.3</v>
      </c>
    </row>
    <row r="99" spans="1:56" ht="13.5" customHeight="1">
      <c r="A99" s="127">
        <v>0.55208333333333304</v>
      </c>
      <c r="B99" s="128"/>
      <c r="C99" s="20">
        <v>1</v>
      </c>
      <c r="D99" s="20">
        <v>0</v>
      </c>
      <c r="E99" s="20">
        <v>0</v>
      </c>
      <c r="F99" s="20">
        <v>0</v>
      </c>
      <c r="G99" s="20">
        <v>0</v>
      </c>
      <c r="H99" s="20">
        <v>0</v>
      </c>
      <c r="I99" s="20">
        <v>0</v>
      </c>
      <c r="J99" s="5">
        <f t="shared" si="6"/>
        <v>1</v>
      </c>
      <c r="K99" s="25">
        <f>C99*'Location Plan'!$B$60+D99*'Location Plan'!$C$60+E99*'Location Plan'!$D$60+F99*'Location Plan'!$E$60+G99*'Location Plan'!$F$60+H99*'Location Plan'!$G$60+I99*'Location Plan'!$H$60</f>
        <v>1</v>
      </c>
      <c r="L99" s="20">
        <v>2</v>
      </c>
      <c r="M99" s="20">
        <v>0</v>
      </c>
      <c r="N99" s="20">
        <v>0</v>
      </c>
      <c r="O99" s="20">
        <v>0</v>
      </c>
      <c r="P99" s="20">
        <v>0</v>
      </c>
      <c r="Q99" s="20">
        <v>0</v>
      </c>
      <c r="R99" s="20">
        <v>0</v>
      </c>
      <c r="S99" s="5">
        <f t="shared" si="7"/>
        <v>2</v>
      </c>
      <c r="T99" s="25">
        <f>L99*'Location Plan'!$B$60+M99*'Location Plan'!$C$60+N99*'Location Plan'!$D$60+O99*'Location Plan'!$E$60+P99*'Location Plan'!$F$60+Q99*'Location Plan'!$G$60+R99*'Location Plan'!$H$60</f>
        <v>2</v>
      </c>
      <c r="U99" s="20">
        <v>0</v>
      </c>
      <c r="V99" s="20">
        <v>0</v>
      </c>
      <c r="W99" s="20">
        <v>0</v>
      </c>
      <c r="X99" s="20">
        <v>0</v>
      </c>
      <c r="Y99" s="20">
        <v>0</v>
      </c>
      <c r="Z99" s="20">
        <v>0</v>
      </c>
      <c r="AA99" s="20">
        <v>0</v>
      </c>
      <c r="AB99" s="5">
        <f t="shared" si="8"/>
        <v>0</v>
      </c>
      <c r="AC99" s="25">
        <f>U99*'Location Plan'!$B$60+V99*'Location Plan'!$C$60+W99*'Location Plan'!$D$60+X99*'Location Plan'!$E$60+Y99*'Location Plan'!$F$60+Z99*'Location Plan'!$G$60+AA99*'Location Plan'!$H$60</f>
        <v>0</v>
      </c>
      <c r="AD99" s="20">
        <v>5</v>
      </c>
      <c r="AE99" s="20">
        <v>0</v>
      </c>
      <c r="AF99" s="20">
        <v>0</v>
      </c>
      <c r="AG99" s="20">
        <v>0</v>
      </c>
      <c r="AH99" s="20">
        <v>0</v>
      </c>
      <c r="AI99" s="20">
        <v>0</v>
      </c>
      <c r="AJ99" s="20">
        <v>1</v>
      </c>
      <c r="AK99" s="5">
        <f t="shared" si="9"/>
        <v>6</v>
      </c>
      <c r="AL99" s="25">
        <f>AD99*'Location Plan'!$B$60+AE99*'Location Plan'!$C$60+AF99*'Location Plan'!$D$60+AG99*'Location Plan'!$E$60+AH99*'Location Plan'!$F$60+AI99*'Location Plan'!$G$60+AJ99*'Location Plan'!$H$60</f>
        <v>5.2</v>
      </c>
      <c r="AM99" s="20">
        <v>3</v>
      </c>
      <c r="AN99" s="20">
        <v>2</v>
      </c>
      <c r="AO99" s="20">
        <v>0</v>
      </c>
      <c r="AP99" s="20">
        <v>0</v>
      </c>
      <c r="AQ99" s="20">
        <v>1</v>
      </c>
      <c r="AR99" s="20">
        <v>0</v>
      </c>
      <c r="AS99" s="20">
        <v>0</v>
      </c>
      <c r="AT99" s="5">
        <f t="shared" si="10"/>
        <v>6</v>
      </c>
      <c r="AU99" s="25">
        <f>AM99*'Location Plan'!$B$60+AN99*'Location Plan'!$C$60+AO99*'Location Plan'!$D$60+AP99*'Location Plan'!$E$60+AQ99*'Location Plan'!$F$60+AR99*'Location Plan'!$G$60+AS99*'Location Plan'!$H$60</f>
        <v>7.5</v>
      </c>
      <c r="AV99" s="20">
        <v>11</v>
      </c>
      <c r="AW99" s="20">
        <v>1</v>
      </c>
      <c r="AX99" s="20">
        <v>0</v>
      </c>
      <c r="AY99" s="20">
        <v>0</v>
      </c>
      <c r="AZ99" s="20">
        <v>0</v>
      </c>
      <c r="BA99" s="20">
        <v>0</v>
      </c>
      <c r="BB99" s="20">
        <v>0</v>
      </c>
      <c r="BC99" s="5">
        <f t="shared" si="11"/>
        <v>12</v>
      </c>
      <c r="BD99" s="25">
        <f>AV99*'Location Plan'!$B$60+AW99*'Location Plan'!$C$60+AX99*'Location Plan'!$D$60+AY99*'Location Plan'!$E$60+AZ99*'Location Plan'!$F$60+BA99*'Location Plan'!$G$60+BB99*'Location Plan'!$H$60</f>
        <v>12</v>
      </c>
    </row>
    <row r="100" spans="1:56" ht="13.5" customHeight="1">
      <c r="A100" s="127">
        <v>0.55555555555555503</v>
      </c>
      <c r="B100" s="128"/>
      <c r="C100" s="20">
        <v>2</v>
      </c>
      <c r="D100" s="20">
        <v>0</v>
      </c>
      <c r="E100" s="20">
        <v>0</v>
      </c>
      <c r="F100" s="20">
        <v>0</v>
      </c>
      <c r="G100" s="20">
        <v>0</v>
      </c>
      <c r="H100" s="20">
        <v>0</v>
      </c>
      <c r="I100" s="20">
        <v>0</v>
      </c>
      <c r="J100" s="5">
        <f t="shared" si="6"/>
        <v>2</v>
      </c>
      <c r="K100" s="25">
        <f>C100*'Location Plan'!$B$60+D100*'Location Plan'!$C$60+E100*'Location Plan'!$D$60+F100*'Location Plan'!$E$60+G100*'Location Plan'!$F$60+H100*'Location Plan'!$G$60+I100*'Location Plan'!$H$60</f>
        <v>2</v>
      </c>
      <c r="L100" s="20">
        <v>0</v>
      </c>
      <c r="M100" s="20">
        <v>0</v>
      </c>
      <c r="N100" s="20">
        <v>0</v>
      </c>
      <c r="O100" s="20">
        <v>0</v>
      </c>
      <c r="P100" s="20">
        <v>0</v>
      </c>
      <c r="Q100" s="20">
        <v>0</v>
      </c>
      <c r="R100" s="20">
        <v>0</v>
      </c>
      <c r="S100" s="5">
        <f t="shared" si="7"/>
        <v>0</v>
      </c>
      <c r="T100" s="25">
        <f>L100*'Location Plan'!$B$60+M100*'Location Plan'!$C$60+N100*'Location Plan'!$D$60+O100*'Location Plan'!$E$60+P100*'Location Plan'!$F$60+Q100*'Location Plan'!$G$60+R100*'Location Plan'!$H$60</f>
        <v>0</v>
      </c>
      <c r="U100" s="20">
        <v>0</v>
      </c>
      <c r="V100" s="20">
        <v>0</v>
      </c>
      <c r="W100" s="20">
        <v>0</v>
      </c>
      <c r="X100" s="20">
        <v>0</v>
      </c>
      <c r="Y100" s="20">
        <v>0</v>
      </c>
      <c r="Z100" s="20">
        <v>0</v>
      </c>
      <c r="AA100" s="20">
        <v>0</v>
      </c>
      <c r="AB100" s="5">
        <f t="shared" si="8"/>
        <v>0</v>
      </c>
      <c r="AC100" s="25">
        <f>U100*'Location Plan'!$B$60+V100*'Location Plan'!$C$60+W100*'Location Plan'!$D$60+X100*'Location Plan'!$E$60+Y100*'Location Plan'!$F$60+Z100*'Location Plan'!$G$60+AA100*'Location Plan'!$H$60</f>
        <v>0</v>
      </c>
      <c r="AD100" s="20">
        <v>2</v>
      </c>
      <c r="AE100" s="20">
        <v>4</v>
      </c>
      <c r="AF100" s="20">
        <v>1</v>
      </c>
      <c r="AG100" s="20">
        <v>0</v>
      </c>
      <c r="AH100" s="20">
        <v>2</v>
      </c>
      <c r="AI100" s="20">
        <v>0</v>
      </c>
      <c r="AJ100" s="20">
        <v>0</v>
      </c>
      <c r="AK100" s="5">
        <f t="shared" si="9"/>
        <v>9</v>
      </c>
      <c r="AL100" s="25">
        <f>AD100*'Location Plan'!$B$60+AE100*'Location Plan'!$C$60+AF100*'Location Plan'!$D$60+AG100*'Location Plan'!$E$60+AH100*'Location Plan'!$F$60+AI100*'Location Plan'!$G$60+AJ100*'Location Plan'!$H$60</f>
        <v>12.9</v>
      </c>
      <c r="AM100" s="20">
        <v>5</v>
      </c>
      <c r="AN100" s="20">
        <v>1</v>
      </c>
      <c r="AO100" s="20">
        <v>0</v>
      </c>
      <c r="AP100" s="20">
        <v>0</v>
      </c>
      <c r="AQ100" s="20">
        <v>0</v>
      </c>
      <c r="AR100" s="20">
        <v>0</v>
      </c>
      <c r="AS100" s="20">
        <v>0</v>
      </c>
      <c r="AT100" s="5">
        <f t="shared" si="10"/>
        <v>6</v>
      </c>
      <c r="AU100" s="25">
        <f>AM100*'Location Plan'!$B$60+AN100*'Location Plan'!$C$60+AO100*'Location Plan'!$D$60+AP100*'Location Plan'!$E$60+AQ100*'Location Plan'!$F$60+AR100*'Location Plan'!$G$60+AS100*'Location Plan'!$H$60</f>
        <v>6</v>
      </c>
      <c r="AV100" s="20">
        <v>8</v>
      </c>
      <c r="AW100" s="20">
        <v>2</v>
      </c>
      <c r="AX100" s="20">
        <v>1</v>
      </c>
      <c r="AY100" s="20">
        <v>0</v>
      </c>
      <c r="AZ100" s="20">
        <v>0</v>
      </c>
      <c r="BA100" s="20">
        <v>0</v>
      </c>
      <c r="BB100" s="20">
        <v>0</v>
      </c>
      <c r="BC100" s="5">
        <f t="shared" si="11"/>
        <v>11</v>
      </c>
      <c r="BD100" s="25">
        <f>AV100*'Location Plan'!$B$60+AW100*'Location Plan'!$C$60+AX100*'Location Plan'!$D$60+AY100*'Location Plan'!$E$60+AZ100*'Location Plan'!$F$60+BA100*'Location Plan'!$G$60+BB100*'Location Plan'!$H$60</f>
        <v>11.9</v>
      </c>
    </row>
    <row r="101" spans="1:56" ht="13.5" customHeight="1">
      <c r="A101" s="127">
        <v>0.55902777777777801</v>
      </c>
      <c r="B101" s="128"/>
      <c r="C101" s="20">
        <v>1</v>
      </c>
      <c r="D101" s="20">
        <v>0</v>
      </c>
      <c r="E101" s="20">
        <v>0</v>
      </c>
      <c r="F101" s="20">
        <v>0</v>
      </c>
      <c r="G101" s="20">
        <v>0</v>
      </c>
      <c r="H101" s="20">
        <v>0</v>
      </c>
      <c r="I101" s="20">
        <v>0</v>
      </c>
      <c r="J101" s="5">
        <f t="shared" si="6"/>
        <v>1</v>
      </c>
      <c r="K101" s="25">
        <f>C101*'Location Plan'!$B$60+D101*'Location Plan'!$C$60+E101*'Location Plan'!$D$60+F101*'Location Plan'!$E$60+G101*'Location Plan'!$F$60+H101*'Location Plan'!$G$60+I101*'Location Plan'!$H$60</f>
        <v>1</v>
      </c>
      <c r="L101" s="20">
        <v>1</v>
      </c>
      <c r="M101" s="20">
        <v>0</v>
      </c>
      <c r="N101" s="20">
        <v>0</v>
      </c>
      <c r="O101" s="20">
        <v>0</v>
      </c>
      <c r="P101" s="20">
        <v>0</v>
      </c>
      <c r="Q101" s="20">
        <v>0</v>
      </c>
      <c r="R101" s="20">
        <v>0</v>
      </c>
      <c r="S101" s="5">
        <f t="shared" si="7"/>
        <v>1</v>
      </c>
      <c r="T101" s="25">
        <f>L101*'Location Plan'!$B$60+M101*'Location Plan'!$C$60+N101*'Location Plan'!$D$60+O101*'Location Plan'!$E$60+P101*'Location Plan'!$F$60+Q101*'Location Plan'!$G$60+R101*'Location Plan'!$H$60</f>
        <v>1</v>
      </c>
      <c r="U101" s="20">
        <v>0</v>
      </c>
      <c r="V101" s="20">
        <v>0</v>
      </c>
      <c r="W101" s="20">
        <v>0</v>
      </c>
      <c r="X101" s="20">
        <v>0</v>
      </c>
      <c r="Y101" s="20">
        <v>0</v>
      </c>
      <c r="Z101" s="20">
        <v>0</v>
      </c>
      <c r="AA101" s="20">
        <v>0</v>
      </c>
      <c r="AB101" s="5">
        <f t="shared" si="8"/>
        <v>0</v>
      </c>
      <c r="AC101" s="25">
        <f>U101*'Location Plan'!$B$60+V101*'Location Plan'!$C$60+W101*'Location Plan'!$D$60+X101*'Location Plan'!$E$60+Y101*'Location Plan'!$F$60+Z101*'Location Plan'!$G$60+AA101*'Location Plan'!$H$60</f>
        <v>0</v>
      </c>
      <c r="AD101" s="20">
        <v>5</v>
      </c>
      <c r="AE101" s="20">
        <v>1</v>
      </c>
      <c r="AF101" s="20">
        <v>1</v>
      </c>
      <c r="AG101" s="20">
        <v>0</v>
      </c>
      <c r="AH101" s="20">
        <v>0</v>
      </c>
      <c r="AI101" s="20">
        <v>0</v>
      </c>
      <c r="AJ101" s="20">
        <v>1</v>
      </c>
      <c r="AK101" s="5">
        <f t="shared" si="9"/>
        <v>8</v>
      </c>
      <c r="AL101" s="25">
        <f>AD101*'Location Plan'!$B$60+AE101*'Location Plan'!$C$60+AF101*'Location Plan'!$D$60+AG101*'Location Plan'!$E$60+AH101*'Location Plan'!$F$60+AI101*'Location Plan'!$G$60+AJ101*'Location Plan'!$H$60</f>
        <v>8.1</v>
      </c>
      <c r="AM101" s="20">
        <v>3</v>
      </c>
      <c r="AN101" s="20">
        <v>0</v>
      </c>
      <c r="AO101" s="20">
        <v>1</v>
      </c>
      <c r="AP101" s="20">
        <v>0</v>
      </c>
      <c r="AQ101" s="20">
        <v>0</v>
      </c>
      <c r="AR101" s="20">
        <v>0</v>
      </c>
      <c r="AS101" s="20">
        <v>0</v>
      </c>
      <c r="AT101" s="5">
        <f t="shared" si="10"/>
        <v>4</v>
      </c>
      <c r="AU101" s="25">
        <f>AM101*'Location Plan'!$B$60+AN101*'Location Plan'!$C$60+AO101*'Location Plan'!$D$60+AP101*'Location Plan'!$E$60+AQ101*'Location Plan'!$F$60+AR101*'Location Plan'!$G$60+AS101*'Location Plan'!$H$60</f>
        <v>4.9000000000000004</v>
      </c>
      <c r="AV101" s="20">
        <v>3</v>
      </c>
      <c r="AW101" s="20">
        <v>0</v>
      </c>
      <c r="AX101" s="20">
        <v>0</v>
      </c>
      <c r="AY101" s="20">
        <v>0</v>
      </c>
      <c r="AZ101" s="20">
        <v>0</v>
      </c>
      <c r="BA101" s="20">
        <v>0</v>
      </c>
      <c r="BB101" s="20">
        <v>0</v>
      </c>
      <c r="BC101" s="5">
        <f t="shared" si="11"/>
        <v>3</v>
      </c>
      <c r="BD101" s="25">
        <f>AV101*'Location Plan'!$B$60+AW101*'Location Plan'!$C$60+AX101*'Location Plan'!$D$60+AY101*'Location Plan'!$E$60+AZ101*'Location Plan'!$F$60+BA101*'Location Plan'!$G$60+BB101*'Location Plan'!$H$60</f>
        <v>3</v>
      </c>
    </row>
    <row r="102" spans="1:56" ht="13.5" customHeight="1">
      <c r="A102" s="127">
        <v>0.5625</v>
      </c>
      <c r="B102" s="128"/>
      <c r="C102" s="20">
        <v>0</v>
      </c>
      <c r="D102" s="20">
        <v>1</v>
      </c>
      <c r="E102" s="20">
        <v>0</v>
      </c>
      <c r="F102" s="20">
        <v>0</v>
      </c>
      <c r="G102" s="20">
        <v>0</v>
      </c>
      <c r="H102" s="20">
        <v>0</v>
      </c>
      <c r="I102" s="20">
        <v>0</v>
      </c>
      <c r="J102" s="5">
        <f t="shared" si="6"/>
        <v>1</v>
      </c>
      <c r="K102" s="25">
        <f>C102*'Location Plan'!$B$60+D102*'Location Plan'!$C$60+E102*'Location Plan'!$D$60+F102*'Location Plan'!$E$60+G102*'Location Plan'!$F$60+H102*'Location Plan'!$G$60+I102*'Location Plan'!$H$60</f>
        <v>1</v>
      </c>
      <c r="L102" s="20">
        <v>1</v>
      </c>
      <c r="M102" s="20">
        <v>0</v>
      </c>
      <c r="N102" s="20">
        <v>0</v>
      </c>
      <c r="O102" s="20">
        <v>0</v>
      </c>
      <c r="P102" s="20">
        <v>0</v>
      </c>
      <c r="Q102" s="20">
        <v>0</v>
      </c>
      <c r="R102" s="20">
        <v>0</v>
      </c>
      <c r="S102" s="5">
        <f t="shared" si="7"/>
        <v>1</v>
      </c>
      <c r="T102" s="25">
        <f>L102*'Location Plan'!$B$60+M102*'Location Plan'!$C$60+N102*'Location Plan'!$D$60+O102*'Location Plan'!$E$60+P102*'Location Plan'!$F$60+Q102*'Location Plan'!$G$60+R102*'Location Plan'!$H$60</f>
        <v>1</v>
      </c>
      <c r="U102" s="20">
        <v>0</v>
      </c>
      <c r="V102" s="20">
        <v>0</v>
      </c>
      <c r="W102" s="20">
        <v>0</v>
      </c>
      <c r="X102" s="20">
        <v>0</v>
      </c>
      <c r="Y102" s="20">
        <v>0</v>
      </c>
      <c r="Z102" s="20">
        <v>0</v>
      </c>
      <c r="AA102" s="20">
        <v>0</v>
      </c>
      <c r="AB102" s="5">
        <f t="shared" si="8"/>
        <v>0</v>
      </c>
      <c r="AC102" s="25">
        <f>U102*'Location Plan'!$B$60+V102*'Location Plan'!$C$60+W102*'Location Plan'!$D$60+X102*'Location Plan'!$E$60+Y102*'Location Plan'!$F$60+Z102*'Location Plan'!$G$60+AA102*'Location Plan'!$H$60</f>
        <v>0</v>
      </c>
      <c r="AD102" s="20">
        <v>4</v>
      </c>
      <c r="AE102" s="20">
        <v>1</v>
      </c>
      <c r="AF102" s="20">
        <v>0</v>
      </c>
      <c r="AG102" s="20">
        <v>0</v>
      </c>
      <c r="AH102" s="20">
        <v>0</v>
      </c>
      <c r="AI102" s="20">
        <v>0</v>
      </c>
      <c r="AJ102" s="20">
        <v>0</v>
      </c>
      <c r="AK102" s="5">
        <f t="shared" si="9"/>
        <v>5</v>
      </c>
      <c r="AL102" s="25">
        <f>AD102*'Location Plan'!$B$60+AE102*'Location Plan'!$C$60+AF102*'Location Plan'!$D$60+AG102*'Location Plan'!$E$60+AH102*'Location Plan'!$F$60+AI102*'Location Plan'!$G$60+AJ102*'Location Plan'!$H$60</f>
        <v>5</v>
      </c>
      <c r="AM102" s="20">
        <v>0</v>
      </c>
      <c r="AN102" s="20">
        <v>0</v>
      </c>
      <c r="AO102" s="20">
        <v>0</v>
      </c>
      <c r="AP102" s="20">
        <v>0</v>
      </c>
      <c r="AQ102" s="20">
        <v>0</v>
      </c>
      <c r="AR102" s="20">
        <v>0</v>
      </c>
      <c r="AS102" s="20">
        <v>0</v>
      </c>
      <c r="AT102" s="5">
        <f t="shared" si="10"/>
        <v>0</v>
      </c>
      <c r="AU102" s="25">
        <f>AM102*'Location Plan'!$B$60+AN102*'Location Plan'!$C$60+AO102*'Location Plan'!$D$60+AP102*'Location Plan'!$E$60+AQ102*'Location Plan'!$F$60+AR102*'Location Plan'!$G$60+AS102*'Location Plan'!$H$60</f>
        <v>0</v>
      </c>
      <c r="AV102" s="20">
        <v>8</v>
      </c>
      <c r="AW102" s="20">
        <v>0</v>
      </c>
      <c r="AX102" s="20">
        <v>0</v>
      </c>
      <c r="AY102" s="20">
        <v>0</v>
      </c>
      <c r="AZ102" s="20">
        <v>1</v>
      </c>
      <c r="BA102" s="20">
        <v>0</v>
      </c>
      <c r="BB102" s="20">
        <v>0</v>
      </c>
      <c r="BC102" s="5">
        <f t="shared" si="11"/>
        <v>9</v>
      </c>
      <c r="BD102" s="25">
        <f>AV102*'Location Plan'!$B$60+AW102*'Location Plan'!$C$60+AX102*'Location Plan'!$D$60+AY102*'Location Plan'!$E$60+AZ102*'Location Plan'!$F$60+BA102*'Location Plan'!$G$60+BB102*'Location Plan'!$H$60</f>
        <v>10.5</v>
      </c>
    </row>
    <row r="103" spans="1:56" ht="13.5" customHeight="1">
      <c r="A103" s="127">
        <v>0.56597222222222199</v>
      </c>
      <c r="B103" s="128"/>
      <c r="C103" s="20">
        <v>2</v>
      </c>
      <c r="D103" s="20">
        <v>0</v>
      </c>
      <c r="E103" s="20">
        <v>0</v>
      </c>
      <c r="F103" s="20">
        <v>0</v>
      </c>
      <c r="G103" s="20">
        <v>0</v>
      </c>
      <c r="H103" s="20">
        <v>0</v>
      </c>
      <c r="I103" s="20">
        <v>0</v>
      </c>
      <c r="J103" s="5">
        <f t="shared" si="6"/>
        <v>2</v>
      </c>
      <c r="K103" s="25">
        <f>C103*'Location Plan'!$B$60+D103*'Location Plan'!$C$60+E103*'Location Plan'!$D$60+F103*'Location Plan'!$E$60+G103*'Location Plan'!$F$60+H103*'Location Plan'!$G$60+I103*'Location Plan'!$H$60</f>
        <v>2</v>
      </c>
      <c r="L103" s="20">
        <v>1</v>
      </c>
      <c r="M103" s="20">
        <v>1</v>
      </c>
      <c r="N103" s="20">
        <v>0</v>
      </c>
      <c r="O103" s="20">
        <v>0</v>
      </c>
      <c r="P103" s="20">
        <v>0</v>
      </c>
      <c r="Q103" s="20">
        <v>0</v>
      </c>
      <c r="R103" s="20">
        <v>0</v>
      </c>
      <c r="S103" s="5">
        <f t="shared" si="7"/>
        <v>2</v>
      </c>
      <c r="T103" s="25">
        <f>L103*'Location Plan'!$B$60+M103*'Location Plan'!$C$60+N103*'Location Plan'!$D$60+O103*'Location Plan'!$E$60+P103*'Location Plan'!$F$60+Q103*'Location Plan'!$G$60+R103*'Location Plan'!$H$60</f>
        <v>2</v>
      </c>
      <c r="U103" s="20">
        <v>0</v>
      </c>
      <c r="V103" s="20">
        <v>0</v>
      </c>
      <c r="W103" s="20">
        <v>0</v>
      </c>
      <c r="X103" s="20">
        <v>0</v>
      </c>
      <c r="Y103" s="20">
        <v>0</v>
      </c>
      <c r="Z103" s="20">
        <v>0</v>
      </c>
      <c r="AA103" s="20">
        <v>0</v>
      </c>
      <c r="AB103" s="5">
        <f t="shared" si="8"/>
        <v>0</v>
      </c>
      <c r="AC103" s="25">
        <f>U103*'Location Plan'!$B$60+V103*'Location Plan'!$C$60+W103*'Location Plan'!$D$60+X103*'Location Plan'!$E$60+Y103*'Location Plan'!$F$60+Z103*'Location Plan'!$G$60+AA103*'Location Plan'!$H$60</f>
        <v>0</v>
      </c>
      <c r="AD103" s="20">
        <v>5</v>
      </c>
      <c r="AE103" s="20">
        <v>2</v>
      </c>
      <c r="AF103" s="20">
        <v>0</v>
      </c>
      <c r="AG103" s="20">
        <v>0</v>
      </c>
      <c r="AH103" s="20">
        <v>0</v>
      </c>
      <c r="AI103" s="20">
        <v>1</v>
      </c>
      <c r="AJ103" s="20">
        <v>0</v>
      </c>
      <c r="AK103" s="5">
        <f t="shared" si="9"/>
        <v>8</v>
      </c>
      <c r="AL103" s="25">
        <f>AD103*'Location Plan'!$B$60+AE103*'Location Plan'!$C$60+AF103*'Location Plan'!$D$60+AG103*'Location Plan'!$E$60+AH103*'Location Plan'!$F$60+AI103*'Location Plan'!$G$60+AJ103*'Location Plan'!$H$60</f>
        <v>7.4</v>
      </c>
      <c r="AM103" s="20">
        <v>2</v>
      </c>
      <c r="AN103" s="20">
        <v>0</v>
      </c>
      <c r="AO103" s="20">
        <v>1</v>
      </c>
      <c r="AP103" s="20">
        <v>0</v>
      </c>
      <c r="AQ103" s="20">
        <v>0</v>
      </c>
      <c r="AR103" s="20">
        <v>0</v>
      </c>
      <c r="AS103" s="20">
        <v>0</v>
      </c>
      <c r="AT103" s="5">
        <f t="shared" si="10"/>
        <v>3</v>
      </c>
      <c r="AU103" s="25">
        <f>AM103*'Location Plan'!$B$60+AN103*'Location Plan'!$C$60+AO103*'Location Plan'!$D$60+AP103*'Location Plan'!$E$60+AQ103*'Location Plan'!$F$60+AR103*'Location Plan'!$G$60+AS103*'Location Plan'!$H$60</f>
        <v>3.9</v>
      </c>
      <c r="AV103" s="20">
        <v>5</v>
      </c>
      <c r="AW103" s="20">
        <v>2</v>
      </c>
      <c r="AX103" s="20">
        <v>0</v>
      </c>
      <c r="AY103" s="20">
        <v>0</v>
      </c>
      <c r="AZ103" s="20">
        <v>1</v>
      </c>
      <c r="BA103" s="20">
        <v>0</v>
      </c>
      <c r="BB103" s="20">
        <v>0</v>
      </c>
      <c r="BC103" s="5">
        <f t="shared" si="11"/>
        <v>8</v>
      </c>
      <c r="BD103" s="25">
        <f>AV103*'Location Plan'!$B$60+AW103*'Location Plan'!$C$60+AX103*'Location Plan'!$D$60+AY103*'Location Plan'!$E$60+AZ103*'Location Plan'!$F$60+BA103*'Location Plan'!$G$60+BB103*'Location Plan'!$H$60</f>
        <v>9.5</v>
      </c>
    </row>
    <row r="104" spans="1:56" ht="13.5" customHeight="1">
      <c r="A104" s="127">
        <v>0.56944444444444398</v>
      </c>
      <c r="B104" s="128"/>
      <c r="C104" s="20">
        <v>1</v>
      </c>
      <c r="D104" s="20">
        <v>1</v>
      </c>
      <c r="E104" s="20">
        <v>0</v>
      </c>
      <c r="F104" s="20">
        <v>0</v>
      </c>
      <c r="G104" s="20">
        <v>0</v>
      </c>
      <c r="H104" s="20">
        <v>0</v>
      </c>
      <c r="I104" s="20">
        <v>0</v>
      </c>
      <c r="J104" s="5">
        <f t="shared" si="6"/>
        <v>2</v>
      </c>
      <c r="K104" s="25">
        <f>C104*'Location Plan'!$B$60+D104*'Location Plan'!$C$60+E104*'Location Plan'!$D$60+F104*'Location Plan'!$E$60+G104*'Location Plan'!$F$60+H104*'Location Plan'!$G$60+I104*'Location Plan'!$H$60</f>
        <v>2</v>
      </c>
      <c r="L104" s="20">
        <v>1</v>
      </c>
      <c r="M104" s="20">
        <v>0</v>
      </c>
      <c r="N104" s="20">
        <v>0</v>
      </c>
      <c r="O104" s="20">
        <v>0</v>
      </c>
      <c r="P104" s="20">
        <v>0</v>
      </c>
      <c r="Q104" s="20">
        <v>0</v>
      </c>
      <c r="R104" s="20">
        <v>0</v>
      </c>
      <c r="S104" s="5">
        <f t="shared" si="7"/>
        <v>1</v>
      </c>
      <c r="T104" s="25">
        <f>L104*'Location Plan'!$B$60+M104*'Location Plan'!$C$60+N104*'Location Plan'!$D$60+O104*'Location Plan'!$E$60+P104*'Location Plan'!$F$60+Q104*'Location Plan'!$G$60+R104*'Location Plan'!$H$60</f>
        <v>1</v>
      </c>
      <c r="U104" s="20">
        <v>1</v>
      </c>
      <c r="V104" s="20">
        <v>1</v>
      </c>
      <c r="W104" s="20">
        <v>0</v>
      </c>
      <c r="X104" s="20">
        <v>0</v>
      </c>
      <c r="Y104" s="20">
        <v>0</v>
      </c>
      <c r="Z104" s="20">
        <v>0</v>
      </c>
      <c r="AA104" s="20">
        <v>0</v>
      </c>
      <c r="AB104" s="5">
        <f t="shared" si="8"/>
        <v>2</v>
      </c>
      <c r="AC104" s="25">
        <f>U104*'Location Plan'!$B$60+V104*'Location Plan'!$C$60+W104*'Location Plan'!$D$60+X104*'Location Plan'!$E$60+Y104*'Location Plan'!$F$60+Z104*'Location Plan'!$G$60+AA104*'Location Plan'!$H$60</f>
        <v>2</v>
      </c>
      <c r="AD104" s="20">
        <v>5</v>
      </c>
      <c r="AE104" s="20">
        <v>1</v>
      </c>
      <c r="AF104" s="20">
        <v>0</v>
      </c>
      <c r="AG104" s="20">
        <v>0</v>
      </c>
      <c r="AH104" s="20">
        <v>0</v>
      </c>
      <c r="AI104" s="20">
        <v>0</v>
      </c>
      <c r="AJ104" s="20">
        <v>0</v>
      </c>
      <c r="AK104" s="5">
        <f t="shared" si="9"/>
        <v>6</v>
      </c>
      <c r="AL104" s="25">
        <f>AD104*'Location Plan'!$B$60+AE104*'Location Plan'!$C$60+AF104*'Location Plan'!$D$60+AG104*'Location Plan'!$E$60+AH104*'Location Plan'!$F$60+AI104*'Location Plan'!$G$60+AJ104*'Location Plan'!$H$60</f>
        <v>6</v>
      </c>
      <c r="AM104" s="20">
        <v>0</v>
      </c>
      <c r="AN104" s="20">
        <v>0</v>
      </c>
      <c r="AO104" s="20">
        <v>0</v>
      </c>
      <c r="AP104" s="20">
        <v>0</v>
      </c>
      <c r="AQ104" s="20">
        <v>0</v>
      </c>
      <c r="AR104" s="20">
        <v>0</v>
      </c>
      <c r="AS104" s="20">
        <v>0</v>
      </c>
      <c r="AT104" s="5">
        <f t="shared" si="10"/>
        <v>0</v>
      </c>
      <c r="AU104" s="25">
        <f>AM104*'Location Plan'!$B$60+AN104*'Location Plan'!$C$60+AO104*'Location Plan'!$D$60+AP104*'Location Plan'!$E$60+AQ104*'Location Plan'!$F$60+AR104*'Location Plan'!$G$60+AS104*'Location Plan'!$H$60</f>
        <v>0</v>
      </c>
      <c r="AV104" s="20">
        <v>11</v>
      </c>
      <c r="AW104" s="20">
        <v>0</v>
      </c>
      <c r="AX104" s="20">
        <v>0</v>
      </c>
      <c r="AY104" s="20">
        <v>0</v>
      </c>
      <c r="AZ104" s="20">
        <v>0</v>
      </c>
      <c r="BA104" s="20">
        <v>0</v>
      </c>
      <c r="BB104" s="20">
        <v>0</v>
      </c>
      <c r="BC104" s="5">
        <f t="shared" si="11"/>
        <v>11</v>
      </c>
      <c r="BD104" s="25">
        <f>AV104*'Location Plan'!$B$60+AW104*'Location Plan'!$C$60+AX104*'Location Plan'!$D$60+AY104*'Location Plan'!$E$60+AZ104*'Location Plan'!$F$60+BA104*'Location Plan'!$G$60+BB104*'Location Plan'!$H$60</f>
        <v>11</v>
      </c>
    </row>
    <row r="105" spans="1:56" ht="13.5" customHeight="1">
      <c r="A105" s="127">
        <v>0.57291666666666596</v>
      </c>
      <c r="B105" s="128"/>
      <c r="C105" s="20">
        <v>1</v>
      </c>
      <c r="D105" s="20">
        <v>0</v>
      </c>
      <c r="E105" s="20">
        <v>0</v>
      </c>
      <c r="F105" s="20">
        <v>0</v>
      </c>
      <c r="G105" s="20">
        <v>0</v>
      </c>
      <c r="H105" s="20">
        <v>1</v>
      </c>
      <c r="I105" s="20">
        <v>0</v>
      </c>
      <c r="J105" s="5">
        <f t="shared" si="6"/>
        <v>2</v>
      </c>
      <c r="K105" s="25">
        <f>C105*'Location Plan'!$B$60+D105*'Location Plan'!$C$60+E105*'Location Plan'!$D$60+F105*'Location Plan'!$E$60+G105*'Location Plan'!$F$60+H105*'Location Plan'!$G$60+I105*'Location Plan'!$H$60</f>
        <v>1.4</v>
      </c>
      <c r="L105" s="20">
        <v>3</v>
      </c>
      <c r="M105" s="20">
        <v>1</v>
      </c>
      <c r="N105" s="20">
        <v>0</v>
      </c>
      <c r="O105" s="20">
        <v>0</v>
      </c>
      <c r="P105" s="20">
        <v>0</v>
      </c>
      <c r="Q105" s="20">
        <v>0</v>
      </c>
      <c r="R105" s="20">
        <v>0</v>
      </c>
      <c r="S105" s="5">
        <f t="shared" si="7"/>
        <v>4</v>
      </c>
      <c r="T105" s="25">
        <f>L105*'Location Plan'!$B$60+M105*'Location Plan'!$C$60+N105*'Location Plan'!$D$60+O105*'Location Plan'!$E$60+P105*'Location Plan'!$F$60+Q105*'Location Plan'!$G$60+R105*'Location Plan'!$H$60</f>
        <v>4</v>
      </c>
      <c r="U105" s="20">
        <v>0</v>
      </c>
      <c r="V105" s="20">
        <v>0</v>
      </c>
      <c r="W105" s="20">
        <v>0</v>
      </c>
      <c r="X105" s="20">
        <v>0</v>
      </c>
      <c r="Y105" s="20">
        <v>0</v>
      </c>
      <c r="Z105" s="20">
        <v>0</v>
      </c>
      <c r="AA105" s="20">
        <v>0</v>
      </c>
      <c r="AB105" s="5">
        <f t="shared" si="8"/>
        <v>0</v>
      </c>
      <c r="AC105" s="25">
        <f>U105*'Location Plan'!$B$60+V105*'Location Plan'!$C$60+W105*'Location Plan'!$D$60+X105*'Location Plan'!$E$60+Y105*'Location Plan'!$F$60+Z105*'Location Plan'!$G$60+AA105*'Location Plan'!$H$60</f>
        <v>0</v>
      </c>
      <c r="AD105" s="20">
        <v>7</v>
      </c>
      <c r="AE105" s="20">
        <v>0</v>
      </c>
      <c r="AF105" s="20">
        <v>0</v>
      </c>
      <c r="AG105" s="20">
        <v>0</v>
      </c>
      <c r="AH105" s="20">
        <v>0</v>
      </c>
      <c r="AI105" s="20">
        <v>1</v>
      </c>
      <c r="AJ105" s="20">
        <v>0</v>
      </c>
      <c r="AK105" s="5">
        <f t="shared" si="9"/>
        <v>8</v>
      </c>
      <c r="AL105" s="25">
        <f>AD105*'Location Plan'!$B$60+AE105*'Location Plan'!$C$60+AF105*'Location Plan'!$D$60+AG105*'Location Plan'!$E$60+AH105*'Location Plan'!$F$60+AI105*'Location Plan'!$G$60+AJ105*'Location Plan'!$H$60</f>
        <v>7.4</v>
      </c>
      <c r="AM105" s="20">
        <v>1</v>
      </c>
      <c r="AN105" s="20">
        <v>0</v>
      </c>
      <c r="AO105" s="20">
        <v>0</v>
      </c>
      <c r="AP105" s="20">
        <v>0</v>
      </c>
      <c r="AQ105" s="20">
        <v>1</v>
      </c>
      <c r="AR105" s="20">
        <v>0</v>
      </c>
      <c r="AS105" s="20">
        <v>0</v>
      </c>
      <c r="AT105" s="5">
        <f t="shared" si="10"/>
        <v>2</v>
      </c>
      <c r="AU105" s="25">
        <f>AM105*'Location Plan'!$B$60+AN105*'Location Plan'!$C$60+AO105*'Location Plan'!$D$60+AP105*'Location Plan'!$E$60+AQ105*'Location Plan'!$F$60+AR105*'Location Plan'!$G$60+AS105*'Location Plan'!$H$60</f>
        <v>3.5</v>
      </c>
      <c r="AV105" s="20">
        <v>3</v>
      </c>
      <c r="AW105" s="20">
        <v>0</v>
      </c>
      <c r="AX105" s="20">
        <v>0</v>
      </c>
      <c r="AY105" s="20">
        <v>0</v>
      </c>
      <c r="AZ105" s="20">
        <v>0</v>
      </c>
      <c r="BA105" s="20">
        <v>0</v>
      </c>
      <c r="BB105" s="20">
        <v>0</v>
      </c>
      <c r="BC105" s="5">
        <f t="shared" si="11"/>
        <v>3</v>
      </c>
      <c r="BD105" s="25">
        <f>AV105*'Location Plan'!$B$60+AW105*'Location Plan'!$C$60+AX105*'Location Plan'!$D$60+AY105*'Location Plan'!$E$60+AZ105*'Location Plan'!$F$60+BA105*'Location Plan'!$G$60+BB105*'Location Plan'!$H$60</f>
        <v>3</v>
      </c>
    </row>
    <row r="106" spans="1:56" ht="13.5" customHeight="1">
      <c r="A106" s="127">
        <v>0.57638888888888895</v>
      </c>
      <c r="B106" s="128"/>
      <c r="C106" s="20">
        <v>0</v>
      </c>
      <c r="D106" s="20">
        <v>0</v>
      </c>
      <c r="E106" s="20">
        <v>0</v>
      </c>
      <c r="F106" s="20">
        <v>0</v>
      </c>
      <c r="G106" s="20">
        <v>0</v>
      </c>
      <c r="H106" s="20">
        <v>0</v>
      </c>
      <c r="I106" s="20">
        <v>0</v>
      </c>
      <c r="J106" s="5">
        <f t="shared" si="6"/>
        <v>0</v>
      </c>
      <c r="K106" s="25">
        <f>C106*'Location Plan'!$B$60+D106*'Location Plan'!$C$60+E106*'Location Plan'!$D$60+F106*'Location Plan'!$E$60+G106*'Location Plan'!$F$60+H106*'Location Plan'!$G$60+I106*'Location Plan'!$H$60</f>
        <v>0</v>
      </c>
      <c r="L106" s="20">
        <v>2</v>
      </c>
      <c r="M106" s="20">
        <v>0</v>
      </c>
      <c r="N106" s="20">
        <v>0</v>
      </c>
      <c r="O106" s="20">
        <v>0</v>
      </c>
      <c r="P106" s="20">
        <v>0</v>
      </c>
      <c r="Q106" s="20">
        <v>0</v>
      </c>
      <c r="R106" s="20">
        <v>0</v>
      </c>
      <c r="S106" s="5">
        <f t="shared" si="7"/>
        <v>2</v>
      </c>
      <c r="T106" s="25">
        <f>L106*'Location Plan'!$B$60+M106*'Location Plan'!$C$60+N106*'Location Plan'!$D$60+O106*'Location Plan'!$E$60+P106*'Location Plan'!$F$60+Q106*'Location Plan'!$G$60+R106*'Location Plan'!$H$60</f>
        <v>2</v>
      </c>
      <c r="U106" s="20">
        <v>0</v>
      </c>
      <c r="V106" s="20">
        <v>0</v>
      </c>
      <c r="W106" s="20">
        <v>0</v>
      </c>
      <c r="X106" s="20">
        <v>0</v>
      </c>
      <c r="Y106" s="20">
        <v>0</v>
      </c>
      <c r="Z106" s="20">
        <v>0</v>
      </c>
      <c r="AA106" s="20">
        <v>0</v>
      </c>
      <c r="AB106" s="5">
        <f t="shared" si="8"/>
        <v>0</v>
      </c>
      <c r="AC106" s="25">
        <f>U106*'Location Plan'!$B$60+V106*'Location Plan'!$C$60+W106*'Location Plan'!$D$60+X106*'Location Plan'!$E$60+Y106*'Location Plan'!$F$60+Z106*'Location Plan'!$G$60+AA106*'Location Plan'!$H$60</f>
        <v>0</v>
      </c>
      <c r="AD106" s="20">
        <v>2</v>
      </c>
      <c r="AE106" s="20">
        <v>1</v>
      </c>
      <c r="AF106" s="20">
        <v>0</v>
      </c>
      <c r="AG106" s="20">
        <v>0</v>
      </c>
      <c r="AH106" s="20">
        <v>0</v>
      </c>
      <c r="AI106" s="20">
        <v>0</v>
      </c>
      <c r="AJ106" s="20">
        <v>0</v>
      </c>
      <c r="AK106" s="5">
        <f t="shared" si="9"/>
        <v>3</v>
      </c>
      <c r="AL106" s="25">
        <f>AD106*'Location Plan'!$B$60+AE106*'Location Plan'!$C$60+AF106*'Location Plan'!$D$60+AG106*'Location Plan'!$E$60+AH106*'Location Plan'!$F$60+AI106*'Location Plan'!$G$60+AJ106*'Location Plan'!$H$60</f>
        <v>3</v>
      </c>
      <c r="AM106" s="20">
        <v>2</v>
      </c>
      <c r="AN106" s="20">
        <v>0</v>
      </c>
      <c r="AO106" s="20">
        <v>0</v>
      </c>
      <c r="AP106" s="20">
        <v>0</v>
      </c>
      <c r="AQ106" s="20">
        <v>2</v>
      </c>
      <c r="AR106" s="20">
        <v>0</v>
      </c>
      <c r="AS106" s="20">
        <v>0</v>
      </c>
      <c r="AT106" s="5">
        <f t="shared" si="10"/>
        <v>4</v>
      </c>
      <c r="AU106" s="25">
        <f>AM106*'Location Plan'!$B$60+AN106*'Location Plan'!$C$60+AO106*'Location Plan'!$D$60+AP106*'Location Plan'!$E$60+AQ106*'Location Plan'!$F$60+AR106*'Location Plan'!$G$60+AS106*'Location Plan'!$H$60</f>
        <v>7</v>
      </c>
      <c r="AV106" s="20">
        <v>5</v>
      </c>
      <c r="AW106" s="20">
        <v>1</v>
      </c>
      <c r="AX106" s="20">
        <v>0</v>
      </c>
      <c r="AY106" s="20">
        <v>0</v>
      </c>
      <c r="AZ106" s="20">
        <v>0</v>
      </c>
      <c r="BA106" s="20">
        <v>0</v>
      </c>
      <c r="BB106" s="20">
        <v>0</v>
      </c>
      <c r="BC106" s="5">
        <f t="shared" si="11"/>
        <v>6</v>
      </c>
      <c r="BD106" s="25">
        <f>AV106*'Location Plan'!$B$60+AW106*'Location Plan'!$C$60+AX106*'Location Plan'!$D$60+AY106*'Location Plan'!$E$60+AZ106*'Location Plan'!$F$60+BA106*'Location Plan'!$G$60+BB106*'Location Plan'!$H$60</f>
        <v>6</v>
      </c>
    </row>
    <row r="107" spans="1:56" ht="13.5" customHeight="1">
      <c r="A107" s="127">
        <v>0.57986111111111105</v>
      </c>
      <c r="B107" s="128"/>
      <c r="C107" s="20">
        <v>0</v>
      </c>
      <c r="D107" s="20">
        <v>0</v>
      </c>
      <c r="E107" s="20">
        <v>0</v>
      </c>
      <c r="F107" s="20">
        <v>0</v>
      </c>
      <c r="G107" s="20">
        <v>0</v>
      </c>
      <c r="H107" s="20">
        <v>0</v>
      </c>
      <c r="I107" s="20">
        <v>0</v>
      </c>
      <c r="J107" s="5">
        <f t="shared" si="6"/>
        <v>0</v>
      </c>
      <c r="K107" s="25">
        <f>C107*'Location Plan'!$B$60+D107*'Location Plan'!$C$60+E107*'Location Plan'!$D$60+F107*'Location Plan'!$E$60+G107*'Location Plan'!$F$60+H107*'Location Plan'!$G$60+I107*'Location Plan'!$H$60</f>
        <v>0</v>
      </c>
      <c r="L107" s="20">
        <v>0</v>
      </c>
      <c r="M107" s="20">
        <v>0</v>
      </c>
      <c r="N107" s="20">
        <v>0</v>
      </c>
      <c r="O107" s="20">
        <v>0</v>
      </c>
      <c r="P107" s="20">
        <v>0</v>
      </c>
      <c r="Q107" s="20">
        <v>0</v>
      </c>
      <c r="R107" s="20">
        <v>0</v>
      </c>
      <c r="S107" s="5">
        <f t="shared" si="7"/>
        <v>0</v>
      </c>
      <c r="T107" s="25">
        <f>L107*'Location Plan'!$B$60+M107*'Location Plan'!$C$60+N107*'Location Plan'!$D$60+O107*'Location Plan'!$E$60+P107*'Location Plan'!$F$60+Q107*'Location Plan'!$G$60+R107*'Location Plan'!$H$60</f>
        <v>0</v>
      </c>
      <c r="U107" s="20">
        <v>0</v>
      </c>
      <c r="V107" s="20">
        <v>0</v>
      </c>
      <c r="W107" s="20">
        <v>0</v>
      </c>
      <c r="X107" s="20">
        <v>0</v>
      </c>
      <c r="Y107" s="20">
        <v>0</v>
      </c>
      <c r="Z107" s="20">
        <v>0</v>
      </c>
      <c r="AA107" s="20">
        <v>0</v>
      </c>
      <c r="AB107" s="5">
        <f t="shared" si="8"/>
        <v>0</v>
      </c>
      <c r="AC107" s="25">
        <f>U107*'Location Plan'!$B$60+V107*'Location Plan'!$C$60+W107*'Location Plan'!$D$60+X107*'Location Plan'!$E$60+Y107*'Location Plan'!$F$60+Z107*'Location Plan'!$G$60+AA107*'Location Plan'!$H$60</f>
        <v>0</v>
      </c>
      <c r="AD107" s="20">
        <v>1</v>
      </c>
      <c r="AE107" s="20">
        <v>1</v>
      </c>
      <c r="AF107" s="20">
        <v>0</v>
      </c>
      <c r="AG107" s="20">
        <v>0</v>
      </c>
      <c r="AH107" s="20">
        <v>0</v>
      </c>
      <c r="AI107" s="20">
        <v>1</v>
      </c>
      <c r="AJ107" s="20">
        <v>1</v>
      </c>
      <c r="AK107" s="5">
        <f t="shared" si="9"/>
        <v>4</v>
      </c>
      <c r="AL107" s="25">
        <f>AD107*'Location Plan'!$B$60+AE107*'Location Plan'!$C$60+AF107*'Location Plan'!$D$60+AG107*'Location Plan'!$E$60+AH107*'Location Plan'!$F$60+AI107*'Location Plan'!$G$60+AJ107*'Location Plan'!$H$60</f>
        <v>2.6</v>
      </c>
      <c r="AM107" s="20">
        <v>3</v>
      </c>
      <c r="AN107" s="20">
        <v>0</v>
      </c>
      <c r="AO107" s="20">
        <v>0</v>
      </c>
      <c r="AP107" s="20">
        <v>0</v>
      </c>
      <c r="AQ107" s="20">
        <v>0</v>
      </c>
      <c r="AR107" s="20">
        <v>0</v>
      </c>
      <c r="AS107" s="20">
        <v>0</v>
      </c>
      <c r="AT107" s="5">
        <f t="shared" si="10"/>
        <v>3</v>
      </c>
      <c r="AU107" s="25">
        <f>AM107*'Location Plan'!$B$60+AN107*'Location Plan'!$C$60+AO107*'Location Plan'!$D$60+AP107*'Location Plan'!$E$60+AQ107*'Location Plan'!$F$60+AR107*'Location Plan'!$G$60+AS107*'Location Plan'!$H$60</f>
        <v>3</v>
      </c>
      <c r="AV107" s="20">
        <v>3</v>
      </c>
      <c r="AW107" s="20">
        <v>1</v>
      </c>
      <c r="AX107" s="20">
        <v>0</v>
      </c>
      <c r="AY107" s="20">
        <v>0</v>
      </c>
      <c r="AZ107" s="20">
        <v>0</v>
      </c>
      <c r="BA107" s="20">
        <v>0</v>
      </c>
      <c r="BB107" s="20">
        <v>0</v>
      </c>
      <c r="BC107" s="5">
        <f t="shared" si="11"/>
        <v>4</v>
      </c>
      <c r="BD107" s="25">
        <f>AV107*'Location Plan'!$B$60+AW107*'Location Plan'!$C$60+AX107*'Location Plan'!$D$60+AY107*'Location Plan'!$E$60+AZ107*'Location Plan'!$F$60+BA107*'Location Plan'!$G$60+BB107*'Location Plan'!$H$60</f>
        <v>4</v>
      </c>
    </row>
    <row r="108" spans="1:56" ht="13.5" customHeight="1">
      <c r="A108" s="127">
        <v>0.58333333333333304</v>
      </c>
      <c r="B108" s="128"/>
      <c r="C108" s="20">
        <v>0</v>
      </c>
      <c r="D108" s="20">
        <v>0</v>
      </c>
      <c r="E108" s="20">
        <v>0</v>
      </c>
      <c r="F108" s="20">
        <v>0</v>
      </c>
      <c r="G108" s="20">
        <v>0</v>
      </c>
      <c r="H108" s="20">
        <v>0</v>
      </c>
      <c r="I108" s="20">
        <v>0</v>
      </c>
      <c r="J108" s="5">
        <f t="shared" si="6"/>
        <v>0</v>
      </c>
      <c r="K108" s="25">
        <f>C108*'Location Plan'!$B$60+D108*'Location Plan'!$C$60+E108*'Location Plan'!$D$60+F108*'Location Plan'!$E$60+G108*'Location Plan'!$F$60+H108*'Location Plan'!$G$60+I108*'Location Plan'!$H$60</f>
        <v>0</v>
      </c>
      <c r="L108" s="20">
        <v>2</v>
      </c>
      <c r="M108" s="20">
        <v>1</v>
      </c>
      <c r="N108" s="20">
        <v>0</v>
      </c>
      <c r="O108" s="20">
        <v>0</v>
      </c>
      <c r="P108" s="20">
        <v>0</v>
      </c>
      <c r="Q108" s="20">
        <v>0</v>
      </c>
      <c r="R108" s="20">
        <v>0</v>
      </c>
      <c r="S108" s="5">
        <f t="shared" si="7"/>
        <v>3</v>
      </c>
      <c r="T108" s="25">
        <f>L108*'Location Plan'!$B$60+M108*'Location Plan'!$C$60+N108*'Location Plan'!$D$60+O108*'Location Plan'!$E$60+P108*'Location Plan'!$F$60+Q108*'Location Plan'!$G$60+R108*'Location Plan'!$H$60</f>
        <v>3</v>
      </c>
      <c r="U108" s="20">
        <v>0</v>
      </c>
      <c r="V108" s="20">
        <v>0</v>
      </c>
      <c r="W108" s="20">
        <v>0</v>
      </c>
      <c r="X108" s="20">
        <v>0</v>
      </c>
      <c r="Y108" s="20">
        <v>0</v>
      </c>
      <c r="Z108" s="20">
        <v>0</v>
      </c>
      <c r="AA108" s="20">
        <v>0</v>
      </c>
      <c r="AB108" s="5">
        <f t="shared" si="8"/>
        <v>0</v>
      </c>
      <c r="AC108" s="25">
        <f>U108*'Location Plan'!$B$60+V108*'Location Plan'!$C$60+W108*'Location Plan'!$D$60+X108*'Location Plan'!$E$60+Y108*'Location Plan'!$F$60+Z108*'Location Plan'!$G$60+AA108*'Location Plan'!$H$60</f>
        <v>0</v>
      </c>
      <c r="AD108" s="20">
        <v>5</v>
      </c>
      <c r="AE108" s="20">
        <v>0</v>
      </c>
      <c r="AF108" s="20">
        <v>0</v>
      </c>
      <c r="AG108" s="20">
        <v>0</v>
      </c>
      <c r="AH108" s="20">
        <v>0</v>
      </c>
      <c r="AI108" s="20">
        <v>1</v>
      </c>
      <c r="AJ108" s="20">
        <v>0</v>
      </c>
      <c r="AK108" s="5">
        <f t="shared" si="9"/>
        <v>6</v>
      </c>
      <c r="AL108" s="25">
        <f>AD108*'Location Plan'!$B$60+AE108*'Location Plan'!$C$60+AF108*'Location Plan'!$D$60+AG108*'Location Plan'!$E$60+AH108*'Location Plan'!$F$60+AI108*'Location Plan'!$G$60+AJ108*'Location Plan'!$H$60</f>
        <v>5.4</v>
      </c>
      <c r="AM108" s="20">
        <v>2</v>
      </c>
      <c r="AN108" s="20">
        <v>1</v>
      </c>
      <c r="AO108" s="20">
        <v>0</v>
      </c>
      <c r="AP108" s="20">
        <v>0</v>
      </c>
      <c r="AQ108" s="20">
        <v>0</v>
      </c>
      <c r="AR108" s="20">
        <v>0</v>
      </c>
      <c r="AS108" s="20">
        <v>0</v>
      </c>
      <c r="AT108" s="5">
        <f t="shared" si="10"/>
        <v>3</v>
      </c>
      <c r="AU108" s="25">
        <f>AM108*'Location Plan'!$B$60+AN108*'Location Plan'!$C$60+AO108*'Location Plan'!$D$60+AP108*'Location Plan'!$E$60+AQ108*'Location Plan'!$F$60+AR108*'Location Plan'!$G$60+AS108*'Location Plan'!$H$60</f>
        <v>3</v>
      </c>
      <c r="AV108" s="20">
        <v>1</v>
      </c>
      <c r="AW108" s="20">
        <v>1</v>
      </c>
      <c r="AX108" s="20">
        <v>0</v>
      </c>
      <c r="AY108" s="20">
        <v>0</v>
      </c>
      <c r="AZ108" s="20">
        <v>0</v>
      </c>
      <c r="BA108" s="20">
        <v>0</v>
      </c>
      <c r="BB108" s="20">
        <v>0</v>
      </c>
      <c r="BC108" s="5">
        <f t="shared" si="11"/>
        <v>2</v>
      </c>
      <c r="BD108" s="25">
        <f>AV108*'Location Plan'!$B$60+AW108*'Location Plan'!$C$60+AX108*'Location Plan'!$D$60+AY108*'Location Plan'!$E$60+AZ108*'Location Plan'!$F$60+BA108*'Location Plan'!$G$60+BB108*'Location Plan'!$H$60</f>
        <v>2</v>
      </c>
    </row>
    <row r="109" spans="1:56" ht="13.5" customHeight="1">
      <c r="A109" s="127">
        <v>0.58680555555555503</v>
      </c>
      <c r="B109" s="128"/>
      <c r="C109" s="20">
        <v>0</v>
      </c>
      <c r="D109" s="20">
        <v>0</v>
      </c>
      <c r="E109" s="20">
        <v>0</v>
      </c>
      <c r="F109" s="20">
        <v>0</v>
      </c>
      <c r="G109" s="20">
        <v>0</v>
      </c>
      <c r="H109" s="20">
        <v>0</v>
      </c>
      <c r="I109" s="20">
        <v>0</v>
      </c>
      <c r="J109" s="5">
        <f t="shared" si="6"/>
        <v>0</v>
      </c>
      <c r="K109" s="25">
        <f>C109*'Location Plan'!$B$60+D109*'Location Plan'!$C$60+E109*'Location Plan'!$D$60+F109*'Location Plan'!$E$60+G109*'Location Plan'!$F$60+H109*'Location Plan'!$G$60+I109*'Location Plan'!$H$60</f>
        <v>0</v>
      </c>
      <c r="L109" s="20">
        <v>1</v>
      </c>
      <c r="M109" s="20">
        <v>1</v>
      </c>
      <c r="N109" s="20">
        <v>0</v>
      </c>
      <c r="O109" s="20">
        <v>0</v>
      </c>
      <c r="P109" s="20">
        <v>0</v>
      </c>
      <c r="Q109" s="20">
        <v>0</v>
      </c>
      <c r="R109" s="20">
        <v>0</v>
      </c>
      <c r="S109" s="5">
        <f t="shared" si="7"/>
        <v>2</v>
      </c>
      <c r="T109" s="25">
        <f>L109*'Location Plan'!$B$60+M109*'Location Plan'!$C$60+N109*'Location Plan'!$D$60+O109*'Location Plan'!$E$60+P109*'Location Plan'!$F$60+Q109*'Location Plan'!$G$60+R109*'Location Plan'!$H$60</f>
        <v>2</v>
      </c>
      <c r="U109" s="20">
        <v>0</v>
      </c>
      <c r="V109" s="20">
        <v>0</v>
      </c>
      <c r="W109" s="20">
        <v>0</v>
      </c>
      <c r="X109" s="20">
        <v>0</v>
      </c>
      <c r="Y109" s="20">
        <v>0</v>
      </c>
      <c r="Z109" s="20">
        <v>0</v>
      </c>
      <c r="AA109" s="20">
        <v>0</v>
      </c>
      <c r="AB109" s="5">
        <f t="shared" si="8"/>
        <v>0</v>
      </c>
      <c r="AC109" s="25">
        <f>U109*'Location Plan'!$B$60+V109*'Location Plan'!$C$60+W109*'Location Plan'!$D$60+X109*'Location Plan'!$E$60+Y109*'Location Plan'!$F$60+Z109*'Location Plan'!$G$60+AA109*'Location Plan'!$H$60</f>
        <v>0</v>
      </c>
      <c r="AD109" s="20">
        <v>3</v>
      </c>
      <c r="AE109" s="20">
        <v>1</v>
      </c>
      <c r="AF109" s="20">
        <v>0</v>
      </c>
      <c r="AG109" s="20">
        <v>0</v>
      </c>
      <c r="AH109" s="20">
        <v>0</v>
      </c>
      <c r="AI109" s="20">
        <v>0</v>
      </c>
      <c r="AJ109" s="20">
        <v>0</v>
      </c>
      <c r="AK109" s="5">
        <f t="shared" si="9"/>
        <v>4</v>
      </c>
      <c r="AL109" s="25">
        <f>AD109*'Location Plan'!$B$60+AE109*'Location Plan'!$C$60+AF109*'Location Plan'!$D$60+AG109*'Location Plan'!$E$60+AH109*'Location Plan'!$F$60+AI109*'Location Plan'!$G$60+AJ109*'Location Plan'!$H$60</f>
        <v>4</v>
      </c>
      <c r="AM109" s="20">
        <v>2</v>
      </c>
      <c r="AN109" s="20">
        <v>1</v>
      </c>
      <c r="AO109" s="20">
        <v>0</v>
      </c>
      <c r="AP109" s="20">
        <v>0</v>
      </c>
      <c r="AQ109" s="20">
        <v>0</v>
      </c>
      <c r="AR109" s="20">
        <v>1</v>
      </c>
      <c r="AS109" s="20">
        <v>0</v>
      </c>
      <c r="AT109" s="5">
        <f t="shared" si="10"/>
        <v>4</v>
      </c>
      <c r="AU109" s="25">
        <f>AM109*'Location Plan'!$B$60+AN109*'Location Plan'!$C$60+AO109*'Location Plan'!$D$60+AP109*'Location Plan'!$E$60+AQ109*'Location Plan'!$F$60+AR109*'Location Plan'!$G$60+AS109*'Location Plan'!$H$60</f>
        <v>3.4</v>
      </c>
      <c r="AV109" s="20">
        <v>2</v>
      </c>
      <c r="AW109" s="20">
        <v>3</v>
      </c>
      <c r="AX109" s="20">
        <v>0</v>
      </c>
      <c r="AY109" s="20">
        <v>0</v>
      </c>
      <c r="AZ109" s="20">
        <v>0</v>
      </c>
      <c r="BA109" s="20">
        <v>0</v>
      </c>
      <c r="BB109" s="20">
        <v>0</v>
      </c>
      <c r="BC109" s="5">
        <f t="shared" si="11"/>
        <v>5</v>
      </c>
      <c r="BD109" s="25">
        <f>AV109*'Location Plan'!$B$60+AW109*'Location Plan'!$C$60+AX109*'Location Plan'!$D$60+AY109*'Location Plan'!$E$60+AZ109*'Location Plan'!$F$60+BA109*'Location Plan'!$G$60+BB109*'Location Plan'!$H$60</f>
        <v>5</v>
      </c>
    </row>
    <row r="110" spans="1:56" ht="13.5" customHeight="1">
      <c r="A110" s="127">
        <v>0.59027777777777701</v>
      </c>
      <c r="B110" s="128"/>
      <c r="C110" s="20">
        <v>0</v>
      </c>
      <c r="D110" s="20">
        <v>0</v>
      </c>
      <c r="E110" s="20">
        <v>0</v>
      </c>
      <c r="F110" s="20">
        <v>0</v>
      </c>
      <c r="G110" s="20">
        <v>0</v>
      </c>
      <c r="H110" s="20">
        <v>0</v>
      </c>
      <c r="I110" s="20">
        <v>0</v>
      </c>
      <c r="J110" s="5">
        <f t="shared" si="6"/>
        <v>0</v>
      </c>
      <c r="K110" s="25">
        <f>C110*'Location Plan'!$B$60+D110*'Location Plan'!$C$60+E110*'Location Plan'!$D$60+F110*'Location Plan'!$E$60+G110*'Location Plan'!$F$60+H110*'Location Plan'!$G$60+I110*'Location Plan'!$H$60</f>
        <v>0</v>
      </c>
      <c r="L110" s="20">
        <v>5</v>
      </c>
      <c r="M110" s="20">
        <v>0</v>
      </c>
      <c r="N110" s="20">
        <v>0</v>
      </c>
      <c r="O110" s="20">
        <v>0</v>
      </c>
      <c r="P110" s="20">
        <v>0</v>
      </c>
      <c r="Q110" s="20">
        <v>0</v>
      </c>
      <c r="R110" s="20">
        <v>0</v>
      </c>
      <c r="S110" s="5">
        <f t="shared" si="7"/>
        <v>5</v>
      </c>
      <c r="T110" s="25">
        <f>L110*'Location Plan'!$B$60+M110*'Location Plan'!$C$60+N110*'Location Plan'!$D$60+O110*'Location Plan'!$E$60+P110*'Location Plan'!$F$60+Q110*'Location Plan'!$G$60+R110*'Location Plan'!$H$60</f>
        <v>5</v>
      </c>
      <c r="U110" s="20">
        <v>0</v>
      </c>
      <c r="V110" s="20">
        <v>0</v>
      </c>
      <c r="W110" s="20">
        <v>0</v>
      </c>
      <c r="X110" s="20">
        <v>0</v>
      </c>
      <c r="Y110" s="20">
        <v>0</v>
      </c>
      <c r="Z110" s="20">
        <v>0</v>
      </c>
      <c r="AA110" s="20">
        <v>0</v>
      </c>
      <c r="AB110" s="5">
        <f t="shared" si="8"/>
        <v>0</v>
      </c>
      <c r="AC110" s="25">
        <f>U110*'Location Plan'!$B$60+V110*'Location Plan'!$C$60+W110*'Location Plan'!$D$60+X110*'Location Plan'!$E$60+Y110*'Location Plan'!$F$60+Z110*'Location Plan'!$G$60+AA110*'Location Plan'!$H$60</f>
        <v>0</v>
      </c>
      <c r="AD110" s="20">
        <v>2</v>
      </c>
      <c r="AE110" s="20">
        <v>0</v>
      </c>
      <c r="AF110" s="20">
        <v>0</v>
      </c>
      <c r="AG110" s="20">
        <v>0</v>
      </c>
      <c r="AH110" s="20">
        <v>0</v>
      </c>
      <c r="AI110" s="20">
        <v>2</v>
      </c>
      <c r="AJ110" s="20">
        <v>1</v>
      </c>
      <c r="AK110" s="5">
        <f t="shared" si="9"/>
        <v>5</v>
      </c>
      <c r="AL110" s="25">
        <f>AD110*'Location Plan'!$B$60+AE110*'Location Plan'!$C$60+AF110*'Location Plan'!$D$60+AG110*'Location Plan'!$E$60+AH110*'Location Plan'!$F$60+AI110*'Location Plan'!$G$60+AJ110*'Location Plan'!$H$60</f>
        <v>3</v>
      </c>
      <c r="AM110" s="20">
        <v>3</v>
      </c>
      <c r="AN110" s="20">
        <v>0</v>
      </c>
      <c r="AO110" s="20">
        <v>0</v>
      </c>
      <c r="AP110" s="20">
        <v>0</v>
      </c>
      <c r="AQ110" s="20">
        <v>0</v>
      </c>
      <c r="AR110" s="20">
        <v>0</v>
      </c>
      <c r="AS110" s="20">
        <v>0</v>
      </c>
      <c r="AT110" s="5">
        <f t="shared" si="10"/>
        <v>3</v>
      </c>
      <c r="AU110" s="25">
        <f>AM110*'Location Plan'!$B$60+AN110*'Location Plan'!$C$60+AO110*'Location Plan'!$D$60+AP110*'Location Plan'!$E$60+AQ110*'Location Plan'!$F$60+AR110*'Location Plan'!$G$60+AS110*'Location Plan'!$H$60</f>
        <v>3</v>
      </c>
      <c r="AV110" s="20">
        <v>6</v>
      </c>
      <c r="AW110" s="20">
        <v>1</v>
      </c>
      <c r="AX110" s="20">
        <v>0</v>
      </c>
      <c r="AY110" s="20">
        <v>0</v>
      </c>
      <c r="AZ110" s="20">
        <v>1</v>
      </c>
      <c r="BA110" s="20">
        <v>0</v>
      </c>
      <c r="BB110" s="20">
        <v>0</v>
      </c>
      <c r="BC110" s="5">
        <f t="shared" si="11"/>
        <v>8</v>
      </c>
      <c r="BD110" s="25">
        <f>AV110*'Location Plan'!$B$60+AW110*'Location Plan'!$C$60+AX110*'Location Plan'!$D$60+AY110*'Location Plan'!$E$60+AZ110*'Location Plan'!$F$60+BA110*'Location Plan'!$G$60+BB110*'Location Plan'!$H$60</f>
        <v>9.5</v>
      </c>
    </row>
    <row r="111" spans="1:56" ht="13.5" customHeight="1">
      <c r="A111" s="127">
        <v>0.59375</v>
      </c>
      <c r="B111" s="128"/>
      <c r="C111" s="20">
        <v>0</v>
      </c>
      <c r="D111" s="20">
        <v>0</v>
      </c>
      <c r="E111" s="20">
        <v>0</v>
      </c>
      <c r="F111" s="20">
        <v>0</v>
      </c>
      <c r="G111" s="20">
        <v>0</v>
      </c>
      <c r="H111" s="20">
        <v>0</v>
      </c>
      <c r="I111" s="20">
        <v>0</v>
      </c>
      <c r="J111" s="5">
        <f t="shared" si="6"/>
        <v>0</v>
      </c>
      <c r="K111" s="25">
        <f>C111*'Location Plan'!$B$60+D111*'Location Plan'!$C$60+E111*'Location Plan'!$D$60+F111*'Location Plan'!$E$60+G111*'Location Plan'!$F$60+H111*'Location Plan'!$G$60+I111*'Location Plan'!$H$60</f>
        <v>0</v>
      </c>
      <c r="L111" s="20">
        <v>0</v>
      </c>
      <c r="M111" s="20">
        <v>0</v>
      </c>
      <c r="N111" s="20">
        <v>0</v>
      </c>
      <c r="O111" s="20">
        <v>0</v>
      </c>
      <c r="P111" s="20">
        <v>0</v>
      </c>
      <c r="Q111" s="20">
        <v>0</v>
      </c>
      <c r="R111" s="20">
        <v>0</v>
      </c>
      <c r="S111" s="5">
        <f t="shared" si="7"/>
        <v>0</v>
      </c>
      <c r="T111" s="25">
        <f>L111*'Location Plan'!$B$60+M111*'Location Plan'!$C$60+N111*'Location Plan'!$D$60+O111*'Location Plan'!$E$60+P111*'Location Plan'!$F$60+Q111*'Location Plan'!$G$60+R111*'Location Plan'!$H$60</f>
        <v>0</v>
      </c>
      <c r="U111" s="20">
        <v>0</v>
      </c>
      <c r="V111" s="20">
        <v>0</v>
      </c>
      <c r="W111" s="20">
        <v>0</v>
      </c>
      <c r="X111" s="20">
        <v>0</v>
      </c>
      <c r="Y111" s="20">
        <v>0</v>
      </c>
      <c r="Z111" s="20">
        <v>0</v>
      </c>
      <c r="AA111" s="20">
        <v>0</v>
      </c>
      <c r="AB111" s="5">
        <f t="shared" si="8"/>
        <v>0</v>
      </c>
      <c r="AC111" s="25">
        <f>U111*'Location Plan'!$B$60+V111*'Location Plan'!$C$60+W111*'Location Plan'!$D$60+X111*'Location Plan'!$E$60+Y111*'Location Plan'!$F$60+Z111*'Location Plan'!$G$60+AA111*'Location Plan'!$H$60</f>
        <v>0</v>
      </c>
      <c r="AD111" s="20">
        <v>1</v>
      </c>
      <c r="AE111" s="20">
        <v>0</v>
      </c>
      <c r="AF111" s="20">
        <v>0</v>
      </c>
      <c r="AG111" s="20">
        <v>0</v>
      </c>
      <c r="AH111" s="20">
        <v>0</v>
      </c>
      <c r="AI111" s="20">
        <v>0</v>
      </c>
      <c r="AJ111" s="20">
        <v>0</v>
      </c>
      <c r="AK111" s="5">
        <f t="shared" si="9"/>
        <v>1</v>
      </c>
      <c r="AL111" s="25">
        <f>AD111*'Location Plan'!$B$60+AE111*'Location Plan'!$C$60+AF111*'Location Plan'!$D$60+AG111*'Location Plan'!$E$60+AH111*'Location Plan'!$F$60+AI111*'Location Plan'!$G$60+AJ111*'Location Plan'!$H$60</f>
        <v>1</v>
      </c>
      <c r="AM111" s="20">
        <v>0</v>
      </c>
      <c r="AN111" s="20">
        <v>0</v>
      </c>
      <c r="AO111" s="20">
        <v>0</v>
      </c>
      <c r="AP111" s="20">
        <v>0</v>
      </c>
      <c r="AQ111" s="20">
        <v>1</v>
      </c>
      <c r="AR111" s="20">
        <v>0</v>
      </c>
      <c r="AS111" s="20">
        <v>0</v>
      </c>
      <c r="AT111" s="5">
        <f t="shared" si="10"/>
        <v>1</v>
      </c>
      <c r="AU111" s="25">
        <f>AM111*'Location Plan'!$B$60+AN111*'Location Plan'!$C$60+AO111*'Location Plan'!$D$60+AP111*'Location Plan'!$E$60+AQ111*'Location Plan'!$F$60+AR111*'Location Plan'!$G$60+AS111*'Location Plan'!$H$60</f>
        <v>2.5</v>
      </c>
      <c r="AV111" s="20">
        <v>0</v>
      </c>
      <c r="AW111" s="20">
        <v>1</v>
      </c>
      <c r="AX111" s="20">
        <v>0</v>
      </c>
      <c r="AY111" s="20">
        <v>0</v>
      </c>
      <c r="AZ111" s="20">
        <v>1</v>
      </c>
      <c r="BA111" s="20">
        <v>0</v>
      </c>
      <c r="BB111" s="20">
        <v>0</v>
      </c>
      <c r="BC111" s="5">
        <f t="shared" si="11"/>
        <v>2</v>
      </c>
      <c r="BD111" s="25">
        <f>AV111*'Location Plan'!$B$60+AW111*'Location Plan'!$C$60+AX111*'Location Plan'!$D$60+AY111*'Location Plan'!$E$60+AZ111*'Location Plan'!$F$60+BA111*'Location Plan'!$G$60+BB111*'Location Plan'!$H$60</f>
        <v>3.5</v>
      </c>
    </row>
    <row r="112" spans="1:56" ht="13.5" customHeight="1">
      <c r="A112" s="127">
        <v>0.59722222222222199</v>
      </c>
      <c r="B112" s="128"/>
      <c r="C112" s="20">
        <v>3</v>
      </c>
      <c r="D112" s="20">
        <v>0</v>
      </c>
      <c r="E112" s="20">
        <v>0</v>
      </c>
      <c r="F112" s="20">
        <v>0</v>
      </c>
      <c r="G112" s="20">
        <v>0</v>
      </c>
      <c r="H112" s="20">
        <v>0</v>
      </c>
      <c r="I112" s="20">
        <v>0</v>
      </c>
      <c r="J112" s="5">
        <f t="shared" si="6"/>
        <v>3</v>
      </c>
      <c r="K112" s="25">
        <f>C112*'Location Plan'!$B$60+D112*'Location Plan'!$C$60+E112*'Location Plan'!$D$60+F112*'Location Plan'!$E$60+G112*'Location Plan'!$F$60+H112*'Location Plan'!$G$60+I112*'Location Plan'!$H$60</f>
        <v>3</v>
      </c>
      <c r="L112" s="20">
        <v>1</v>
      </c>
      <c r="M112" s="20">
        <v>0</v>
      </c>
      <c r="N112" s="20">
        <v>0</v>
      </c>
      <c r="O112" s="20">
        <v>0</v>
      </c>
      <c r="P112" s="20">
        <v>0</v>
      </c>
      <c r="Q112" s="20">
        <v>0</v>
      </c>
      <c r="R112" s="20">
        <v>0</v>
      </c>
      <c r="S112" s="5">
        <f t="shared" si="7"/>
        <v>1</v>
      </c>
      <c r="T112" s="25">
        <f>L112*'Location Plan'!$B$60+M112*'Location Plan'!$C$60+N112*'Location Plan'!$D$60+O112*'Location Plan'!$E$60+P112*'Location Plan'!$F$60+Q112*'Location Plan'!$G$60+R112*'Location Plan'!$H$60</f>
        <v>1</v>
      </c>
      <c r="U112" s="20">
        <v>1</v>
      </c>
      <c r="V112" s="20">
        <v>0</v>
      </c>
      <c r="W112" s="20">
        <v>0</v>
      </c>
      <c r="X112" s="20">
        <v>0</v>
      </c>
      <c r="Y112" s="20">
        <v>0</v>
      </c>
      <c r="Z112" s="20">
        <v>0</v>
      </c>
      <c r="AA112" s="20">
        <v>0</v>
      </c>
      <c r="AB112" s="5">
        <f t="shared" si="8"/>
        <v>1</v>
      </c>
      <c r="AC112" s="25">
        <f>U112*'Location Plan'!$B$60+V112*'Location Plan'!$C$60+W112*'Location Plan'!$D$60+X112*'Location Plan'!$E$60+Y112*'Location Plan'!$F$60+Z112*'Location Plan'!$G$60+AA112*'Location Plan'!$H$60</f>
        <v>1</v>
      </c>
      <c r="AD112" s="20">
        <v>2</v>
      </c>
      <c r="AE112" s="20">
        <v>2</v>
      </c>
      <c r="AF112" s="20">
        <v>0</v>
      </c>
      <c r="AG112" s="20">
        <v>0</v>
      </c>
      <c r="AH112" s="20">
        <v>0</v>
      </c>
      <c r="AI112" s="20">
        <v>1</v>
      </c>
      <c r="AJ112" s="20">
        <v>0</v>
      </c>
      <c r="AK112" s="5">
        <f t="shared" si="9"/>
        <v>5</v>
      </c>
      <c r="AL112" s="25">
        <f>AD112*'Location Plan'!$B$60+AE112*'Location Plan'!$C$60+AF112*'Location Plan'!$D$60+AG112*'Location Plan'!$E$60+AH112*'Location Plan'!$F$60+AI112*'Location Plan'!$G$60+AJ112*'Location Plan'!$H$60</f>
        <v>4.4000000000000004</v>
      </c>
      <c r="AM112" s="20">
        <v>0</v>
      </c>
      <c r="AN112" s="20">
        <v>0</v>
      </c>
      <c r="AO112" s="20">
        <v>0</v>
      </c>
      <c r="AP112" s="20">
        <v>0</v>
      </c>
      <c r="AQ112" s="20">
        <v>0</v>
      </c>
      <c r="AR112" s="20">
        <v>0</v>
      </c>
      <c r="AS112" s="20">
        <v>0</v>
      </c>
      <c r="AT112" s="5">
        <f t="shared" si="10"/>
        <v>0</v>
      </c>
      <c r="AU112" s="25">
        <f>AM112*'Location Plan'!$B$60+AN112*'Location Plan'!$C$60+AO112*'Location Plan'!$D$60+AP112*'Location Plan'!$E$60+AQ112*'Location Plan'!$F$60+AR112*'Location Plan'!$G$60+AS112*'Location Plan'!$H$60</f>
        <v>0</v>
      </c>
      <c r="AV112" s="20">
        <v>0</v>
      </c>
      <c r="AW112" s="20">
        <v>3</v>
      </c>
      <c r="AX112" s="20">
        <v>0</v>
      </c>
      <c r="AY112" s="20">
        <v>0</v>
      </c>
      <c r="AZ112" s="20">
        <v>0</v>
      </c>
      <c r="BA112" s="20">
        <v>0</v>
      </c>
      <c r="BB112" s="20">
        <v>0</v>
      </c>
      <c r="BC112" s="5">
        <f t="shared" si="11"/>
        <v>3</v>
      </c>
      <c r="BD112" s="25">
        <f>AV112*'Location Plan'!$B$60+AW112*'Location Plan'!$C$60+AX112*'Location Plan'!$D$60+AY112*'Location Plan'!$E$60+AZ112*'Location Plan'!$F$60+BA112*'Location Plan'!$G$60+BB112*'Location Plan'!$H$60</f>
        <v>3</v>
      </c>
    </row>
    <row r="113" spans="1:56" ht="13.5" customHeight="1">
      <c r="A113" s="127">
        <v>0.60069444444444398</v>
      </c>
      <c r="B113" s="128"/>
      <c r="C113" s="20">
        <v>2</v>
      </c>
      <c r="D113" s="20">
        <v>0</v>
      </c>
      <c r="E113" s="20">
        <v>0</v>
      </c>
      <c r="F113" s="20">
        <v>0</v>
      </c>
      <c r="G113" s="20">
        <v>0</v>
      </c>
      <c r="H113" s="20">
        <v>0</v>
      </c>
      <c r="I113" s="20">
        <v>0</v>
      </c>
      <c r="J113" s="5">
        <f t="shared" si="6"/>
        <v>2</v>
      </c>
      <c r="K113" s="25">
        <f>C113*'Location Plan'!$B$60+D113*'Location Plan'!$C$60+E113*'Location Plan'!$D$60+F113*'Location Plan'!$E$60+G113*'Location Plan'!$F$60+H113*'Location Plan'!$G$60+I113*'Location Plan'!$H$60</f>
        <v>2</v>
      </c>
      <c r="L113" s="20">
        <v>5</v>
      </c>
      <c r="M113" s="20">
        <v>1</v>
      </c>
      <c r="N113" s="20">
        <v>0</v>
      </c>
      <c r="O113" s="20">
        <v>0</v>
      </c>
      <c r="P113" s="20">
        <v>0</v>
      </c>
      <c r="Q113" s="20">
        <v>0</v>
      </c>
      <c r="R113" s="20">
        <v>0</v>
      </c>
      <c r="S113" s="5">
        <f t="shared" si="7"/>
        <v>6</v>
      </c>
      <c r="T113" s="25">
        <f>L113*'Location Plan'!$B$60+M113*'Location Plan'!$C$60+N113*'Location Plan'!$D$60+O113*'Location Plan'!$E$60+P113*'Location Plan'!$F$60+Q113*'Location Plan'!$G$60+R113*'Location Plan'!$H$60</f>
        <v>6</v>
      </c>
      <c r="U113" s="20">
        <v>0</v>
      </c>
      <c r="V113" s="20">
        <v>0</v>
      </c>
      <c r="W113" s="20">
        <v>0</v>
      </c>
      <c r="X113" s="20">
        <v>0</v>
      </c>
      <c r="Y113" s="20">
        <v>0</v>
      </c>
      <c r="Z113" s="20">
        <v>0</v>
      </c>
      <c r="AA113" s="20">
        <v>0</v>
      </c>
      <c r="AB113" s="5">
        <f t="shared" si="8"/>
        <v>0</v>
      </c>
      <c r="AC113" s="25">
        <f>U113*'Location Plan'!$B$60+V113*'Location Plan'!$C$60+W113*'Location Plan'!$D$60+X113*'Location Plan'!$E$60+Y113*'Location Plan'!$F$60+Z113*'Location Plan'!$G$60+AA113*'Location Plan'!$H$60</f>
        <v>0</v>
      </c>
      <c r="AD113" s="20">
        <v>3</v>
      </c>
      <c r="AE113" s="20">
        <v>2</v>
      </c>
      <c r="AF113" s="20">
        <v>0</v>
      </c>
      <c r="AG113" s="20">
        <v>0</v>
      </c>
      <c r="AH113" s="20">
        <v>0</v>
      </c>
      <c r="AI113" s="20">
        <v>0</v>
      </c>
      <c r="AJ113" s="20">
        <v>0</v>
      </c>
      <c r="AK113" s="5">
        <f t="shared" si="9"/>
        <v>5</v>
      </c>
      <c r="AL113" s="25">
        <f>AD113*'Location Plan'!$B$60+AE113*'Location Plan'!$C$60+AF113*'Location Plan'!$D$60+AG113*'Location Plan'!$E$60+AH113*'Location Plan'!$F$60+AI113*'Location Plan'!$G$60+AJ113*'Location Plan'!$H$60</f>
        <v>5</v>
      </c>
      <c r="AM113" s="20">
        <v>1</v>
      </c>
      <c r="AN113" s="20">
        <v>1</v>
      </c>
      <c r="AO113" s="20">
        <v>0</v>
      </c>
      <c r="AP113" s="20">
        <v>0</v>
      </c>
      <c r="AQ113" s="20">
        <v>0</v>
      </c>
      <c r="AR113" s="20">
        <v>1</v>
      </c>
      <c r="AS113" s="20">
        <v>0</v>
      </c>
      <c r="AT113" s="5">
        <f t="shared" si="10"/>
        <v>3</v>
      </c>
      <c r="AU113" s="25">
        <f>AM113*'Location Plan'!$B$60+AN113*'Location Plan'!$C$60+AO113*'Location Plan'!$D$60+AP113*'Location Plan'!$E$60+AQ113*'Location Plan'!$F$60+AR113*'Location Plan'!$G$60+AS113*'Location Plan'!$H$60</f>
        <v>2.4</v>
      </c>
      <c r="AV113" s="20">
        <v>0</v>
      </c>
      <c r="AW113" s="20">
        <v>2</v>
      </c>
      <c r="AX113" s="20">
        <v>0</v>
      </c>
      <c r="AY113" s="20">
        <v>0</v>
      </c>
      <c r="AZ113" s="20">
        <v>0</v>
      </c>
      <c r="BA113" s="20">
        <v>0</v>
      </c>
      <c r="BB113" s="20">
        <v>0</v>
      </c>
      <c r="BC113" s="5">
        <f t="shared" si="11"/>
        <v>2</v>
      </c>
      <c r="BD113" s="25">
        <f>AV113*'Location Plan'!$B$60+AW113*'Location Plan'!$C$60+AX113*'Location Plan'!$D$60+AY113*'Location Plan'!$E$60+AZ113*'Location Plan'!$F$60+BA113*'Location Plan'!$G$60+BB113*'Location Plan'!$H$60</f>
        <v>2</v>
      </c>
    </row>
    <row r="114" spans="1:56" ht="13.5" customHeight="1">
      <c r="A114" s="127">
        <v>0.60416666666666596</v>
      </c>
      <c r="B114" s="128"/>
      <c r="C114" s="20">
        <v>2</v>
      </c>
      <c r="D114" s="20">
        <v>0</v>
      </c>
      <c r="E114" s="20">
        <v>0</v>
      </c>
      <c r="F114" s="20">
        <v>0</v>
      </c>
      <c r="G114" s="20">
        <v>0</v>
      </c>
      <c r="H114" s="20">
        <v>0</v>
      </c>
      <c r="I114" s="20">
        <v>0</v>
      </c>
      <c r="J114" s="5">
        <f t="shared" si="6"/>
        <v>2</v>
      </c>
      <c r="K114" s="25">
        <f>C114*'Location Plan'!$B$60+D114*'Location Plan'!$C$60+E114*'Location Plan'!$D$60+F114*'Location Plan'!$E$60+G114*'Location Plan'!$F$60+H114*'Location Plan'!$G$60+I114*'Location Plan'!$H$60</f>
        <v>2</v>
      </c>
      <c r="L114" s="20">
        <v>0</v>
      </c>
      <c r="M114" s="20">
        <v>0</v>
      </c>
      <c r="N114" s="20">
        <v>0</v>
      </c>
      <c r="O114" s="20">
        <v>0</v>
      </c>
      <c r="P114" s="20">
        <v>0</v>
      </c>
      <c r="Q114" s="20">
        <v>0</v>
      </c>
      <c r="R114" s="20">
        <v>0</v>
      </c>
      <c r="S114" s="5">
        <f t="shared" si="7"/>
        <v>0</v>
      </c>
      <c r="T114" s="25">
        <f>L114*'Location Plan'!$B$60+M114*'Location Plan'!$C$60+N114*'Location Plan'!$D$60+O114*'Location Plan'!$E$60+P114*'Location Plan'!$F$60+Q114*'Location Plan'!$G$60+R114*'Location Plan'!$H$60</f>
        <v>0</v>
      </c>
      <c r="U114" s="20">
        <v>0</v>
      </c>
      <c r="V114" s="20">
        <v>0</v>
      </c>
      <c r="W114" s="20">
        <v>0</v>
      </c>
      <c r="X114" s="20">
        <v>0</v>
      </c>
      <c r="Y114" s="20">
        <v>0</v>
      </c>
      <c r="Z114" s="20">
        <v>1</v>
      </c>
      <c r="AA114" s="20">
        <v>0</v>
      </c>
      <c r="AB114" s="5">
        <f t="shared" si="8"/>
        <v>1</v>
      </c>
      <c r="AC114" s="25">
        <f>U114*'Location Plan'!$B$60+V114*'Location Plan'!$C$60+W114*'Location Plan'!$D$60+X114*'Location Plan'!$E$60+Y114*'Location Plan'!$F$60+Z114*'Location Plan'!$G$60+AA114*'Location Plan'!$H$60</f>
        <v>0.4</v>
      </c>
      <c r="AD114" s="20">
        <v>0</v>
      </c>
      <c r="AE114" s="20">
        <v>1</v>
      </c>
      <c r="AF114" s="20">
        <v>0</v>
      </c>
      <c r="AG114" s="20">
        <v>0</v>
      </c>
      <c r="AH114" s="20">
        <v>0</v>
      </c>
      <c r="AI114" s="20">
        <v>1</v>
      </c>
      <c r="AJ114" s="20">
        <v>0</v>
      </c>
      <c r="AK114" s="5">
        <f t="shared" si="9"/>
        <v>2</v>
      </c>
      <c r="AL114" s="25">
        <f>AD114*'Location Plan'!$B$60+AE114*'Location Plan'!$C$60+AF114*'Location Plan'!$D$60+AG114*'Location Plan'!$E$60+AH114*'Location Plan'!$F$60+AI114*'Location Plan'!$G$60+AJ114*'Location Plan'!$H$60</f>
        <v>1.4</v>
      </c>
      <c r="AM114" s="20">
        <v>6</v>
      </c>
      <c r="AN114" s="20">
        <v>0</v>
      </c>
      <c r="AO114" s="20">
        <v>0</v>
      </c>
      <c r="AP114" s="20">
        <v>0</v>
      </c>
      <c r="AQ114" s="20">
        <v>1</v>
      </c>
      <c r="AR114" s="20">
        <v>0</v>
      </c>
      <c r="AS114" s="20">
        <v>0</v>
      </c>
      <c r="AT114" s="5">
        <f t="shared" si="10"/>
        <v>7</v>
      </c>
      <c r="AU114" s="25">
        <f>AM114*'Location Plan'!$B$60+AN114*'Location Plan'!$C$60+AO114*'Location Plan'!$D$60+AP114*'Location Plan'!$E$60+AQ114*'Location Plan'!$F$60+AR114*'Location Plan'!$G$60+AS114*'Location Plan'!$H$60</f>
        <v>8.5</v>
      </c>
      <c r="AV114" s="20">
        <v>12</v>
      </c>
      <c r="AW114" s="20">
        <v>0</v>
      </c>
      <c r="AX114" s="20">
        <v>0</v>
      </c>
      <c r="AY114" s="20">
        <v>0</v>
      </c>
      <c r="AZ114" s="20">
        <v>1</v>
      </c>
      <c r="BA114" s="20">
        <v>1</v>
      </c>
      <c r="BB114" s="20">
        <v>0</v>
      </c>
      <c r="BC114" s="5">
        <f t="shared" si="11"/>
        <v>14</v>
      </c>
      <c r="BD114" s="25">
        <f>AV114*'Location Plan'!$B$60+AW114*'Location Plan'!$C$60+AX114*'Location Plan'!$D$60+AY114*'Location Plan'!$E$60+AZ114*'Location Plan'!$F$60+BA114*'Location Plan'!$G$60+BB114*'Location Plan'!$H$60</f>
        <v>14.9</v>
      </c>
    </row>
    <row r="115" spans="1:56" ht="13.5" customHeight="1">
      <c r="A115" s="127">
        <v>0.60763888888888895</v>
      </c>
      <c r="B115" s="128"/>
      <c r="C115" s="20">
        <v>0</v>
      </c>
      <c r="D115" s="20">
        <v>0</v>
      </c>
      <c r="E115" s="20">
        <v>0</v>
      </c>
      <c r="F115" s="20">
        <v>0</v>
      </c>
      <c r="G115" s="20">
        <v>0</v>
      </c>
      <c r="H115" s="20">
        <v>0</v>
      </c>
      <c r="I115" s="20">
        <v>0</v>
      </c>
      <c r="J115" s="5">
        <f t="shared" si="6"/>
        <v>0</v>
      </c>
      <c r="K115" s="25">
        <f>C115*'Location Plan'!$B$60+D115*'Location Plan'!$C$60+E115*'Location Plan'!$D$60+F115*'Location Plan'!$E$60+G115*'Location Plan'!$F$60+H115*'Location Plan'!$G$60+I115*'Location Plan'!$H$60</f>
        <v>0</v>
      </c>
      <c r="L115" s="20">
        <v>2</v>
      </c>
      <c r="M115" s="20">
        <v>0</v>
      </c>
      <c r="N115" s="20">
        <v>0</v>
      </c>
      <c r="O115" s="20">
        <v>0</v>
      </c>
      <c r="P115" s="20">
        <v>0</v>
      </c>
      <c r="Q115" s="20">
        <v>0</v>
      </c>
      <c r="R115" s="20">
        <v>0</v>
      </c>
      <c r="S115" s="5">
        <f t="shared" si="7"/>
        <v>2</v>
      </c>
      <c r="T115" s="25">
        <f>L115*'Location Plan'!$B$60+M115*'Location Plan'!$C$60+N115*'Location Plan'!$D$60+O115*'Location Plan'!$E$60+P115*'Location Plan'!$F$60+Q115*'Location Plan'!$G$60+R115*'Location Plan'!$H$60</f>
        <v>2</v>
      </c>
      <c r="U115" s="20">
        <v>0</v>
      </c>
      <c r="V115" s="20">
        <v>0</v>
      </c>
      <c r="W115" s="20">
        <v>0</v>
      </c>
      <c r="X115" s="20">
        <v>0</v>
      </c>
      <c r="Y115" s="20">
        <v>0</v>
      </c>
      <c r="Z115" s="20">
        <v>0</v>
      </c>
      <c r="AA115" s="20">
        <v>0</v>
      </c>
      <c r="AB115" s="5">
        <f t="shared" si="8"/>
        <v>0</v>
      </c>
      <c r="AC115" s="25">
        <f>U115*'Location Plan'!$B$60+V115*'Location Plan'!$C$60+W115*'Location Plan'!$D$60+X115*'Location Plan'!$E$60+Y115*'Location Plan'!$F$60+Z115*'Location Plan'!$G$60+AA115*'Location Plan'!$H$60</f>
        <v>0</v>
      </c>
      <c r="AD115" s="20">
        <v>0</v>
      </c>
      <c r="AE115" s="20">
        <v>0</v>
      </c>
      <c r="AF115" s="20">
        <v>0</v>
      </c>
      <c r="AG115" s="20">
        <v>0</v>
      </c>
      <c r="AH115" s="20">
        <v>0</v>
      </c>
      <c r="AI115" s="20">
        <v>0</v>
      </c>
      <c r="AJ115" s="20">
        <v>0</v>
      </c>
      <c r="AK115" s="5">
        <f t="shared" si="9"/>
        <v>0</v>
      </c>
      <c r="AL115" s="25">
        <f>AD115*'Location Plan'!$B$60+AE115*'Location Plan'!$C$60+AF115*'Location Plan'!$D$60+AG115*'Location Plan'!$E$60+AH115*'Location Plan'!$F$60+AI115*'Location Plan'!$G$60+AJ115*'Location Plan'!$H$60</f>
        <v>0</v>
      </c>
      <c r="AM115" s="20">
        <v>0</v>
      </c>
      <c r="AN115" s="20">
        <v>0</v>
      </c>
      <c r="AO115" s="20">
        <v>0</v>
      </c>
      <c r="AP115" s="20">
        <v>0</v>
      </c>
      <c r="AQ115" s="20">
        <v>0</v>
      </c>
      <c r="AR115" s="20">
        <v>0</v>
      </c>
      <c r="AS115" s="20">
        <v>0</v>
      </c>
      <c r="AT115" s="5">
        <f t="shared" si="10"/>
        <v>0</v>
      </c>
      <c r="AU115" s="25">
        <f>AM115*'Location Plan'!$B$60+AN115*'Location Plan'!$C$60+AO115*'Location Plan'!$D$60+AP115*'Location Plan'!$E$60+AQ115*'Location Plan'!$F$60+AR115*'Location Plan'!$G$60+AS115*'Location Plan'!$H$60</f>
        <v>0</v>
      </c>
      <c r="AV115" s="20">
        <v>2</v>
      </c>
      <c r="AW115" s="20">
        <v>1</v>
      </c>
      <c r="AX115" s="20">
        <v>0</v>
      </c>
      <c r="AY115" s="20">
        <v>0</v>
      </c>
      <c r="AZ115" s="20">
        <v>0</v>
      </c>
      <c r="BA115" s="20">
        <v>0</v>
      </c>
      <c r="BB115" s="20">
        <v>0</v>
      </c>
      <c r="BC115" s="5">
        <f t="shared" si="11"/>
        <v>3</v>
      </c>
      <c r="BD115" s="25">
        <f>AV115*'Location Plan'!$B$60+AW115*'Location Plan'!$C$60+AX115*'Location Plan'!$D$60+AY115*'Location Plan'!$E$60+AZ115*'Location Plan'!$F$60+BA115*'Location Plan'!$G$60+BB115*'Location Plan'!$H$60</f>
        <v>3</v>
      </c>
    </row>
    <row r="116" spans="1:56" ht="13.5" customHeight="1">
      <c r="A116" s="127">
        <v>0.61111111111111105</v>
      </c>
      <c r="B116" s="128"/>
      <c r="C116" s="20">
        <v>1</v>
      </c>
      <c r="D116" s="20">
        <v>0</v>
      </c>
      <c r="E116" s="20">
        <v>0</v>
      </c>
      <c r="F116" s="20">
        <v>0</v>
      </c>
      <c r="G116" s="20">
        <v>0</v>
      </c>
      <c r="H116" s="20">
        <v>0</v>
      </c>
      <c r="I116" s="20">
        <v>0</v>
      </c>
      <c r="J116" s="5">
        <f t="shared" si="6"/>
        <v>1</v>
      </c>
      <c r="K116" s="25">
        <f>C116*'Location Plan'!$B$60+D116*'Location Plan'!$C$60+E116*'Location Plan'!$D$60+F116*'Location Plan'!$E$60+G116*'Location Plan'!$F$60+H116*'Location Plan'!$G$60+I116*'Location Plan'!$H$60</f>
        <v>1</v>
      </c>
      <c r="L116" s="20">
        <v>2</v>
      </c>
      <c r="M116" s="20">
        <v>0</v>
      </c>
      <c r="N116" s="20">
        <v>0</v>
      </c>
      <c r="O116" s="20">
        <v>0</v>
      </c>
      <c r="P116" s="20">
        <v>0</v>
      </c>
      <c r="Q116" s="20">
        <v>0</v>
      </c>
      <c r="R116" s="20">
        <v>0</v>
      </c>
      <c r="S116" s="5">
        <f t="shared" si="7"/>
        <v>2</v>
      </c>
      <c r="T116" s="25">
        <f>L116*'Location Plan'!$B$60+M116*'Location Plan'!$C$60+N116*'Location Plan'!$D$60+O116*'Location Plan'!$E$60+P116*'Location Plan'!$F$60+Q116*'Location Plan'!$G$60+R116*'Location Plan'!$H$60</f>
        <v>2</v>
      </c>
      <c r="U116" s="20">
        <v>0</v>
      </c>
      <c r="V116" s="20">
        <v>0</v>
      </c>
      <c r="W116" s="20">
        <v>0</v>
      </c>
      <c r="X116" s="20">
        <v>0</v>
      </c>
      <c r="Y116" s="20">
        <v>0</v>
      </c>
      <c r="Z116" s="20">
        <v>0</v>
      </c>
      <c r="AA116" s="20">
        <v>0</v>
      </c>
      <c r="AB116" s="5">
        <f t="shared" si="8"/>
        <v>0</v>
      </c>
      <c r="AC116" s="25">
        <f>U116*'Location Plan'!$B$60+V116*'Location Plan'!$C$60+W116*'Location Plan'!$D$60+X116*'Location Plan'!$E$60+Y116*'Location Plan'!$F$60+Z116*'Location Plan'!$G$60+AA116*'Location Plan'!$H$60</f>
        <v>0</v>
      </c>
      <c r="AD116" s="20">
        <v>2</v>
      </c>
      <c r="AE116" s="20">
        <v>1</v>
      </c>
      <c r="AF116" s="20">
        <v>0</v>
      </c>
      <c r="AG116" s="20">
        <v>0</v>
      </c>
      <c r="AH116" s="20">
        <v>0</v>
      </c>
      <c r="AI116" s="20">
        <v>0</v>
      </c>
      <c r="AJ116" s="20">
        <v>0</v>
      </c>
      <c r="AK116" s="5">
        <f t="shared" si="9"/>
        <v>3</v>
      </c>
      <c r="AL116" s="25">
        <f>AD116*'Location Plan'!$B$60+AE116*'Location Plan'!$C$60+AF116*'Location Plan'!$D$60+AG116*'Location Plan'!$E$60+AH116*'Location Plan'!$F$60+AI116*'Location Plan'!$G$60+AJ116*'Location Plan'!$H$60</f>
        <v>3</v>
      </c>
      <c r="AM116" s="20">
        <v>2</v>
      </c>
      <c r="AN116" s="20">
        <v>1</v>
      </c>
      <c r="AO116" s="20">
        <v>0</v>
      </c>
      <c r="AP116" s="20">
        <v>0</v>
      </c>
      <c r="AQ116" s="20">
        <v>0</v>
      </c>
      <c r="AR116" s="20">
        <v>0</v>
      </c>
      <c r="AS116" s="20">
        <v>0</v>
      </c>
      <c r="AT116" s="5">
        <f t="shared" si="10"/>
        <v>3</v>
      </c>
      <c r="AU116" s="25">
        <f>AM116*'Location Plan'!$B$60+AN116*'Location Plan'!$C$60+AO116*'Location Plan'!$D$60+AP116*'Location Plan'!$E$60+AQ116*'Location Plan'!$F$60+AR116*'Location Plan'!$G$60+AS116*'Location Plan'!$H$60</f>
        <v>3</v>
      </c>
      <c r="AV116" s="20">
        <v>1</v>
      </c>
      <c r="AW116" s="20">
        <v>1</v>
      </c>
      <c r="AX116" s="20">
        <v>0</v>
      </c>
      <c r="AY116" s="20">
        <v>0</v>
      </c>
      <c r="AZ116" s="20">
        <v>0</v>
      </c>
      <c r="BA116" s="20">
        <v>0</v>
      </c>
      <c r="BB116" s="20">
        <v>0</v>
      </c>
      <c r="BC116" s="5">
        <f t="shared" si="11"/>
        <v>2</v>
      </c>
      <c r="BD116" s="25">
        <f>AV116*'Location Plan'!$B$60+AW116*'Location Plan'!$C$60+AX116*'Location Plan'!$D$60+AY116*'Location Plan'!$E$60+AZ116*'Location Plan'!$F$60+BA116*'Location Plan'!$G$60+BB116*'Location Plan'!$H$60</f>
        <v>2</v>
      </c>
    </row>
    <row r="117" spans="1:56" ht="13.5" customHeight="1">
      <c r="A117" s="127">
        <v>0.61458333333333304</v>
      </c>
      <c r="B117" s="128"/>
      <c r="C117" s="20">
        <v>3</v>
      </c>
      <c r="D117" s="20">
        <v>0</v>
      </c>
      <c r="E117" s="20">
        <v>0</v>
      </c>
      <c r="F117" s="20">
        <v>0</v>
      </c>
      <c r="G117" s="20">
        <v>0</v>
      </c>
      <c r="H117" s="20">
        <v>0</v>
      </c>
      <c r="I117" s="20">
        <v>0</v>
      </c>
      <c r="J117" s="5">
        <f t="shared" si="6"/>
        <v>3</v>
      </c>
      <c r="K117" s="25">
        <f>C117*'Location Plan'!$B$60+D117*'Location Plan'!$C$60+E117*'Location Plan'!$D$60+F117*'Location Plan'!$E$60+G117*'Location Plan'!$F$60+H117*'Location Plan'!$G$60+I117*'Location Plan'!$H$60</f>
        <v>3</v>
      </c>
      <c r="L117" s="20">
        <v>1</v>
      </c>
      <c r="M117" s="20">
        <v>0</v>
      </c>
      <c r="N117" s="20">
        <v>0</v>
      </c>
      <c r="O117" s="20">
        <v>0</v>
      </c>
      <c r="P117" s="20">
        <v>0</v>
      </c>
      <c r="Q117" s="20">
        <v>0</v>
      </c>
      <c r="R117" s="20">
        <v>0</v>
      </c>
      <c r="S117" s="5">
        <f t="shared" si="7"/>
        <v>1</v>
      </c>
      <c r="T117" s="25">
        <f>L117*'Location Plan'!$B$60+M117*'Location Plan'!$C$60+N117*'Location Plan'!$D$60+O117*'Location Plan'!$E$60+P117*'Location Plan'!$F$60+Q117*'Location Plan'!$G$60+R117*'Location Plan'!$H$60</f>
        <v>1</v>
      </c>
      <c r="U117" s="20">
        <v>0</v>
      </c>
      <c r="V117" s="20">
        <v>0</v>
      </c>
      <c r="W117" s="20">
        <v>0</v>
      </c>
      <c r="X117" s="20">
        <v>0</v>
      </c>
      <c r="Y117" s="20">
        <v>0</v>
      </c>
      <c r="Z117" s="20">
        <v>0</v>
      </c>
      <c r="AA117" s="20">
        <v>0</v>
      </c>
      <c r="AB117" s="5">
        <f t="shared" si="8"/>
        <v>0</v>
      </c>
      <c r="AC117" s="25">
        <f>U117*'Location Plan'!$B$60+V117*'Location Plan'!$C$60+W117*'Location Plan'!$D$60+X117*'Location Plan'!$E$60+Y117*'Location Plan'!$F$60+Z117*'Location Plan'!$G$60+AA117*'Location Plan'!$H$60</f>
        <v>0</v>
      </c>
      <c r="AD117" s="20">
        <v>3</v>
      </c>
      <c r="AE117" s="20">
        <v>1</v>
      </c>
      <c r="AF117" s="20">
        <v>0</v>
      </c>
      <c r="AG117" s="20">
        <v>0</v>
      </c>
      <c r="AH117" s="20">
        <v>0</v>
      </c>
      <c r="AI117" s="20">
        <v>0</v>
      </c>
      <c r="AJ117" s="20">
        <v>0</v>
      </c>
      <c r="AK117" s="5">
        <f t="shared" si="9"/>
        <v>4</v>
      </c>
      <c r="AL117" s="25">
        <f>AD117*'Location Plan'!$B$60+AE117*'Location Plan'!$C$60+AF117*'Location Plan'!$D$60+AG117*'Location Plan'!$E$60+AH117*'Location Plan'!$F$60+AI117*'Location Plan'!$G$60+AJ117*'Location Plan'!$H$60</f>
        <v>4</v>
      </c>
      <c r="AM117" s="20">
        <v>0</v>
      </c>
      <c r="AN117" s="20">
        <v>0</v>
      </c>
      <c r="AO117" s="20">
        <v>0</v>
      </c>
      <c r="AP117" s="20">
        <v>0</v>
      </c>
      <c r="AQ117" s="20">
        <v>0</v>
      </c>
      <c r="AR117" s="20">
        <v>0</v>
      </c>
      <c r="AS117" s="20">
        <v>0</v>
      </c>
      <c r="AT117" s="5">
        <f t="shared" si="10"/>
        <v>0</v>
      </c>
      <c r="AU117" s="25">
        <f>AM117*'Location Plan'!$B$60+AN117*'Location Plan'!$C$60+AO117*'Location Plan'!$D$60+AP117*'Location Plan'!$E$60+AQ117*'Location Plan'!$F$60+AR117*'Location Plan'!$G$60+AS117*'Location Plan'!$H$60</f>
        <v>0</v>
      </c>
      <c r="AV117" s="20">
        <v>2</v>
      </c>
      <c r="AW117" s="20">
        <v>0</v>
      </c>
      <c r="AX117" s="20">
        <v>0</v>
      </c>
      <c r="AY117" s="20">
        <v>0</v>
      </c>
      <c r="AZ117" s="20">
        <v>0</v>
      </c>
      <c r="BA117" s="20">
        <v>0</v>
      </c>
      <c r="BB117" s="20">
        <v>0</v>
      </c>
      <c r="BC117" s="5">
        <f t="shared" si="11"/>
        <v>2</v>
      </c>
      <c r="BD117" s="25">
        <f>AV117*'Location Plan'!$B$60+AW117*'Location Plan'!$C$60+AX117*'Location Plan'!$D$60+AY117*'Location Plan'!$E$60+AZ117*'Location Plan'!$F$60+BA117*'Location Plan'!$G$60+BB117*'Location Plan'!$H$60</f>
        <v>2</v>
      </c>
    </row>
    <row r="118" spans="1:56" ht="13.5" customHeight="1">
      <c r="A118" s="127">
        <v>0.61805555555555503</v>
      </c>
      <c r="B118" s="128"/>
      <c r="C118" s="20">
        <v>2</v>
      </c>
      <c r="D118" s="20">
        <v>0</v>
      </c>
      <c r="E118" s="20">
        <v>0</v>
      </c>
      <c r="F118" s="20">
        <v>0</v>
      </c>
      <c r="G118" s="20">
        <v>0</v>
      </c>
      <c r="H118" s="20">
        <v>0</v>
      </c>
      <c r="I118" s="20">
        <v>0</v>
      </c>
      <c r="J118" s="5">
        <f t="shared" si="6"/>
        <v>2</v>
      </c>
      <c r="K118" s="25">
        <f>C118*'Location Plan'!$B$60+D118*'Location Plan'!$C$60+E118*'Location Plan'!$D$60+F118*'Location Plan'!$E$60+G118*'Location Plan'!$F$60+H118*'Location Plan'!$G$60+I118*'Location Plan'!$H$60</f>
        <v>2</v>
      </c>
      <c r="L118" s="20">
        <v>2</v>
      </c>
      <c r="M118" s="20">
        <v>0</v>
      </c>
      <c r="N118" s="20">
        <v>0</v>
      </c>
      <c r="O118" s="20">
        <v>0</v>
      </c>
      <c r="P118" s="20">
        <v>0</v>
      </c>
      <c r="Q118" s="20">
        <v>0</v>
      </c>
      <c r="R118" s="20">
        <v>0</v>
      </c>
      <c r="S118" s="5">
        <f t="shared" si="7"/>
        <v>2</v>
      </c>
      <c r="T118" s="25">
        <f>L118*'Location Plan'!$B$60+M118*'Location Plan'!$C$60+N118*'Location Plan'!$D$60+O118*'Location Plan'!$E$60+P118*'Location Plan'!$F$60+Q118*'Location Plan'!$G$60+R118*'Location Plan'!$H$60</f>
        <v>2</v>
      </c>
      <c r="U118" s="20">
        <v>0</v>
      </c>
      <c r="V118" s="20">
        <v>1</v>
      </c>
      <c r="W118" s="20">
        <v>0</v>
      </c>
      <c r="X118" s="20">
        <v>0</v>
      </c>
      <c r="Y118" s="20">
        <v>0</v>
      </c>
      <c r="Z118" s="20">
        <v>0</v>
      </c>
      <c r="AA118" s="20">
        <v>0</v>
      </c>
      <c r="AB118" s="5">
        <f t="shared" si="8"/>
        <v>1</v>
      </c>
      <c r="AC118" s="25">
        <f>U118*'Location Plan'!$B$60+V118*'Location Plan'!$C$60+W118*'Location Plan'!$D$60+X118*'Location Plan'!$E$60+Y118*'Location Plan'!$F$60+Z118*'Location Plan'!$G$60+AA118*'Location Plan'!$H$60</f>
        <v>1</v>
      </c>
      <c r="AD118" s="20">
        <v>7</v>
      </c>
      <c r="AE118" s="20">
        <v>3</v>
      </c>
      <c r="AF118" s="20">
        <v>0</v>
      </c>
      <c r="AG118" s="20">
        <v>0</v>
      </c>
      <c r="AH118" s="20">
        <v>0</v>
      </c>
      <c r="AI118" s="20">
        <v>0</v>
      </c>
      <c r="AJ118" s="20">
        <v>0</v>
      </c>
      <c r="AK118" s="5">
        <f t="shared" si="9"/>
        <v>10</v>
      </c>
      <c r="AL118" s="25">
        <f>AD118*'Location Plan'!$B$60+AE118*'Location Plan'!$C$60+AF118*'Location Plan'!$D$60+AG118*'Location Plan'!$E$60+AH118*'Location Plan'!$F$60+AI118*'Location Plan'!$G$60+AJ118*'Location Plan'!$H$60</f>
        <v>10</v>
      </c>
      <c r="AM118" s="20">
        <v>4</v>
      </c>
      <c r="AN118" s="20">
        <v>0</v>
      </c>
      <c r="AO118" s="20">
        <v>0</v>
      </c>
      <c r="AP118" s="20">
        <v>0</v>
      </c>
      <c r="AQ118" s="20">
        <v>0</v>
      </c>
      <c r="AR118" s="20">
        <v>0</v>
      </c>
      <c r="AS118" s="20">
        <v>0</v>
      </c>
      <c r="AT118" s="5">
        <f t="shared" si="10"/>
        <v>4</v>
      </c>
      <c r="AU118" s="25">
        <f>AM118*'Location Plan'!$B$60+AN118*'Location Plan'!$C$60+AO118*'Location Plan'!$D$60+AP118*'Location Plan'!$E$60+AQ118*'Location Plan'!$F$60+AR118*'Location Plan'!$G$60+AS118*'Location Plan'!$H$60</f>
        <v>4</v>
      </c>
      <c r="AV118" s="20">
        <v>4</v>
      </c>
      <c r="AW118" s="20">
        <v>2</v>
      </c>
      <c r="AX118" s="20">
        <v>0</v>
      </c>
      <c r="AY118" s="20">
        <v>0</v>
      </c>
      <c r="AZ118" s="20">
        <v>0</v>
      </c>
      <c r="BA118" s="20">
        <v>0</v>
      </c>
      <c r="BB118" s="20">
        <v>0</v>
      </c>
      <c r="BC118" s="5">
        <f t="shared" si="11"/>
        <v>6</v>
      </c>
      <c r="BD118" s="25">
        <f>AV118*'Location Plan'!$B$60+AW118*'Location Plan'!$C$60+AX118*'Location Plan'!$D$60+AY118*'Location Plan'!$E$60+AZ118*'Location Plan'!$F$60+BA118*'Location Plan'!$G$60+BB118*'Location Plan'!$H$60</f>
        <v>6</v>
      </c>
    </row>
    <row r="119" spans="1:56" ht="13.5" customHeight="1">
      <c r="A119" s="127">
        <v>0.62152777777777701</v>
      </c>
      <c r="B119" s="128"/>
      <c r="C119" s="20">
        <v>2</v>
      </c>
      <c r="D119" s="20">
        <v>1</v>
      </c>
      <c r="E119" s="20">
        <v>0</v>
      </c>
      <c r="F119" s="20">
        <v>0</v>
      </c>
      <c r="G119" s="20">
        <v>0</v>
      </c>
      <c r="H119" s="20">
        <v>0</v>
      </c>
      <c r="I119" s="20">
        <v>0</v>
      </c>
      <c r="J119" s="5">
        <f t="shared" si="6"/>
        <v>3</v>
      </c>
      <c r="K119" s="25">
        <f>C119*'Location Plan'!$B$60+D119*'Location Plan'!$C$60+E119*'Location Plan'!$D$60+F119*'Location Plan'!$E$60+G119*'Location Plan'!$F$60+H119*'Location Plan'!$G$60+I119*'Location Plan'!$H$60</f>
        <v>3</v>
      </c>
      <c r="L119" s="20">
        <v>0</v>
      </c>
      <c r="M119" s="20">
        <v>1</v>
      </c>
      <c r="N119" s="20">
        <v>0</v>
      </c>
      <c r="O119" s="20">
        <v>0</v>
      </c>
      <c r="P119" s="20">
        <v>0</v>
      </c>
      <c r="Q119" s="20">
        <v>0</v>
      </c>
      <c r="R119" s="20">
        <v>0</v>
      </c>
      <c r="S119" s="5">
        <f t="shared" si="7"/>
        <v>1</v>
      </c>
      <c r="T119" s="25">
        <f>L119*'Location Plan'!$B$60+M119*'Location Plan'!$C$60+N119*'Location Plan'!$D$60+O119*'Location Plan'!$E$60+P119*'Location Plan'!$F$60+Q119*'Location Plan'!$G$60+R119*'Location Plan'!$H$60</f>
        <v>1</v>
      </c>
      <c r="U119" s="20">
        <v>0</v>
      </c>
      <c r="V119" s="20">
        <v>0</v>
      </c>
      <c r="W119" s="20">
        <v>0</v>
      </c>
      <c r="X119" s="20">
        <v>0</v>
      </c>
      <c r="Y119" s="20">
        <v>0</v>
      </c>
      <c r="Z119" s="20">
        <v>0</v>
      </c>
      <c r="AA119" s="20">
        <v>0</v>
      </c>
      <c r="AB119" s="5">
        <f t="shared" si="8"/>
        <v>0</v>
      </c>
      <c r="AC119" s="25">
        <f>U119*'Location Plan'!$B$60+V119*'Location Plan'!$C$60+W119*'Location Plan'!$D$60+X119*'Location Plan'!$E$60+Y119*'Location Plan'!$F$60+Z119*'Location Plan'!$G$60+AA119*'Location Plan'!$H$60</f>
        <v>0</v>
      </c>
      <c r="AD119" s="20">
        <v>1</v>
      </c>
      <c r="AE119" s="20">
        <v>2</v>
      </c>
      <c r="AF119" s="20">
        <v>0</v>
      </c>
      <c r="AG119" s="20">
        <v>0</v>
      </c>
      <c r="AH119" s="20">
        <v>0</v>
      </c>
      <c r="AI119" s="20">
        <v>0</v>
      </c>
      <c r="AJ119" s="20">
        <v>0</v>
      </c>
      <c r="AK119" s="5">
        <f t="shared" si="9"/>
        <v>3</v>
      </c>
      <c r="AL119" s="25">
        <f>AD119*'Location Plan'!$B$60+AE119*'Location Plan'!$C$60+AF119*'Location Plan'!$D$60+AG119*'Location Plan'!$E$60+AH119*'Location Plan'!$F$60+AI119*'Location Plan'!$G$60+AJ119*'Location Plan'!$H$60</f>
        <v>3</v>
      </c>
      <c r="AM119" s="20">
        <v>3</v>
      </c>
      <c r="AN119" s="20">
        <v>0</v>
      </c>
      <c r="AO119" s="20">
        <v>0</v>
      </c>
      <c r="AP119" s="20">
        <v>0</v>
      </c>
      <c r="AQ119" s="20">
        <v>1</v>
      </c>
      <c r="AR119" s="20">
        <v>0</v>
      </c>
      <c r="AS119" s="20">
        <v>0</v>
      </c>
      <c r="AT119" s="5">
        <f t="shared" si="10"/>
        <v>4</v>
      </c>
      <c r="AU119" s="25">
        <f>AM119*'Location Plan'!$B$60+AN119*'Location Plan'!$C$60+AO119*'Location Plan'!$D$60+AP119*'Location Plan'!$E$60+AQ119*'Location Plan'!$F$60+AR119*'Location Plan'!$G$60+AS119*'Location Plan'!$H$60</f>
        <v>5.5</v>
      </c>
      <c r="AV119" s="20">
        <v>2</v>
      </c>
      <c r="AW119" s="20">
        <v>2</v>
      </c>
      <c r="AX119" s="20">
        <v>0</v>
      </c>
      <c r="AY119" s="20">
        <v>0</v>
      </c>
      <c r="AZ119" s="20">
        <v>0</v>
      </c>
      <c r="BA119" s="20">
        <v>0</v>
      </c>
      <c r="BB119" s="20">
        <v>1</v>
      </c>
      <c r="BC119" s="5">
        <f t="shared" si="11"/>
        <v>5</v>
      </c>
      <c r="BD119" s="25">
        <f>AV119*'Location Plan'!$B$60+AW119*'Location Plan'!$C$60+AX119*'Location Plan'!$D$60+AY119*'Location Plan'!$E$60+AZ119*'Location Plan'!$F$60+BA119*'Location Plan'!$G$60+BB119*'Location Plan'!$H$60</f>
        <v>4.2</v>
      </c>
    </row>
    <row r="120" spans="1:56" ht="13.5" customHeight="1">
      <c r="A120" s="127">
        <v>0.625</v>
      </c>
      <c r="B120" s="128"/>
      <c r="C120" s="20">
        <v>2</v>
      </c>
      <c r="D120" s="20">
        <v>0</v>
      </c>
      <c r="E120" s="20">
        <v>0</v>
      </c>
      <c r="F120" s="20">
        <v>0</v>
      </c>
      <c r="G120" s="20">
        <v>0</v>
      </c>
      <c r="H120" s="20">
        <v>0</v>
      </c>
      <c r="I120" s="20">
        <v>0</v>
      </c>
      <c r="J120" s="5">
        <f t="shared" si="6"/>
        <v>2</v>
      </c>
      <c r="K120" s="25">
        <f>C120*'Location Plan'!$B$60+D120*'Location Plan'!$C$60+E120*'Location Plan'!$D$60+F120*'Location Plan'!$E$60+G120*'Location Plan'!$F$60+H120*'Location Plan'!$G$60+I120*'Location Plan'!$H$60</f>
        <v>2</v>
      </c>
      <c r="L120" s="20">
        <v>0</v>
      </c>
      <c r="M120" s="20">
        <v>0</v>
      </c>
      <c r="N120" s="20">
        <v>0</v>
      </c>
      <c r="O120" s="20">
        <v>0</v>
      </c>
      <c r="P120" s="20">
        <v>0</v>
      </c>
      <c r="Q120" s="20">
        <v>0</v>
      </c>
      <c r="R120" s="20">
        <v>0</v>
      </c>
      <c r="S120" s="5">
        <f t="shared" si="7"/>
        <v>0</v>
      </c>
      <c r="T120" s="25">
        <f>L120*'Location Plan'!$B$60+M120*'Location Plan'!$C$60+N120*'Location Plan'!$D$60+O120*'Location Plan'!$E$60+P120*'Location Plan'!$F$60+Q120*'Location Plan'!$G$60+R120*'Location Plan'!$H$60</f>
        <v>0</v>
      </c>
      <c r="U120" s="20">
        <v>0</v>
      </c>
      <c r="V120" s="20">
        <v>0</v>
      </c>
      <c r="W120" s="20">
        <v>0</v>
      </c>
      <c r="X120" s="20">
        <v>0</v>
      </c>
      <c r="Y120" s="20">
        <v>0</v>
      </c>
      <c r="Z120" s="20">
        <v>0</v>
      </c>
      <c r="AA120" s="20">
        <v>0</v>
      </c>
      <c r="AB120" s="5">
        <f t="shared" si="8"/>
        <v>0</v>
      </c>
      <c r="AC120" s="25">
        <f>U120*'Location Plan'!$B$60+V120*'Location Plan'!$C$60+W120*'Location Plan'!$D$60+X120*'Location Plan'!$E$60+Y120*'Location Plan'!$F$60+Z120*'Location Plan'!$G$60+AA120*'Location Plan'!$H$60</f>
        <v>0</v>
      </c>
      <c r="AD120" s="20">
        <v>5</v>
      </c>
      <c r="AE120" s="20">
        <v>1</v>
      </c>
      <c r="AF120" s="20">
        <v>0</v>
      </c>
      <c r="AG120" s="20">
        <v>0</v>
      </c>
      <c r="AH120" s="20">
        <v>0</v>
      </c>
      <c r="AI120" s="20">
        <v>0</v>
      </c>
      <c r="AJ120" s="20">
        <v>0</v>
      </c>
      <c r="AK120" s="5">
        <f t="shared" si="9"/>
        <v>6</v>
      </c>
      <c r="AL120" s="25">
        <f>AD120*'Location Plan'!$B$60+AE120*'Location Plan'!$C$60+AF120*'Location Plan'!$D$60+AG120*'Location Plan'!$E$60+AH120*'Location Plan'!$F$60+AI120*'Location Plan'!$G$60+AJ120*'Location Plan'!$H$60</f>
        <v>6</v>
      </c>
      <c r="AM120" s="20">
        <v>2</v>
      </c>
      <c r="AN120" s="20">
        <v>0</v>
      </c>
      <c r="AO120" s="20">
        <v>0</v>
      </c>
      <c r="AP120" s="20">
        <v>0</v>
      </c>
      <c r="AQ120" s="20">
        <v>0</v>
      </c>
      <c r="AR120" s="20">
        <v>0</v>
      </c>
      <c r="AS120" s="20">
        <v>0</v>
      </c>
      <c r="AT120" s="5">
        <f t="shared" si="10"/>
        <v>2</v>
      </c>
      <c r="AU120" s="25">
        <f>AM120*'Location Plan'!$B$60+AN120*'Location Plan'!$C$60+AO120*'Location Plan'!$D$60+AP120*'Location Plan'!$E$60+AQ120*'Location Plan'!$F$60+AR120*'Location Plan'!$G$60+AS120*'Location Plan'!$H$60</f>
        <v>2</v>
      </c>
      <c r="AV120" s="20">
        <v>2</v>
      </c>
      <c r="AW120" s="20">
        <v>0</v>
      </c>
      <c r="AX120" s="20">
        <v>0</v>
      </c>
      <c r="AY120" s="20">
        <v>0</v>
      </c>
      <c r="AZ120" s="20">
        <v>0</v>
      </c>
      <c r="BA120" s="20">
        <v>0</v>
      </c>
      <c r="BB120" s="20">
        <v>0</v>
      </c>
      <c r="BC120" s="5">
        <f t="shared" si="11"/>
        <v>2</v>
      </c>
      <c r="BD120" s="25">
        <f>AV120*'Location Plan'!$B$60+AW120*'Location Plan'!$C$60+AX120*'Location Plan'!$D$60+AY120*'Location Plan'!$E$60+AZ120*'Location Plan'!$F$60+BA120*'Location Plan'!$G$60+BB120*'Location Plan'!$H$60</f>
        <v>2</v>
      </c>
    </row>
    <row r="121" spans="1:56" ht="13.5" customHeight="1">
      <c r="A121" s="127">
        <v>0.62847222222222199</v>
      </c>
      <c r="B121" s="128"/>
      <c r="C121" s="20">
        <v>1</v>
      </c>
      <c r="D121" s="20">
        <v>0</v>
      </c>
      <c r="E121" s="20">
        <v>0</v>
      </c>
      <c r="F121" s="20">
        <v>0</v>
      </c>
      <c r="G121" s="20">
        <v>0</v>
      </c>
      <c r="H121" s="20">
        <v>0</v>
      </c>
      <c r="I121" s="20">
        <v>1</v>
      </c>
      <c r="J121" s="5">
        <f t="shared" si="6"/>
        <v>2</v>
      </c>
      <c r="K121" s="25">
        <f>C121*'Location Plan'!$B$60+D121*'Location Plan'!$C$60+E121*'Location Plan'!$D$60+F121*'Location Plan'!$E$60+G121*'Location Plan'!$F$60+H121*'Location Plan'!$G$60+I121*'Location Plan'!$H$60</f>
        <v>1.2</v>
      </c>
      <c r="L121" s="20">
        <v>1</v>
      </c>
      <c r="M121" s="20">
        <v>0</v>
      </c>
      <c r="N121" s="20">
        <v>0</v>
      </c>
      <c r="O121" s="20">
        <v>0</v>
      </c>
      <c r="P121" s="20">
        <v>0</v>
      </c>
      <c r="Q121" s="20">
        <v>0</v>
      </c>
      <c r="R121" s="20">
        <v>0</v>
      </c>
      <c r="S121" s="5">
        <f t="shared" si="7"/>
        <v>1</v>
      </c>
      <c r="T121" s="25">
        <f>L121*'Location Plan'!$B$60+M121*'Location Plan'!$C$60+N121*'Location Plan'!$D$60+O121*'Location Plan'!$E$60+P121*'Location Plan'!$F$60+Q121*'Location Plan'!$G$60+R121*'Location Plan'!$H$60</f>
        <v>1</v>
      </c>
      <c r="U121" s="20">
        <v>1</v>
      </c>
      <c r="V121" s="20">
        <v>0</v>
      </c>
      <c r="W121" s="20">
        <v>0</v>
      </c>
      <c r="X121" s="20">
        <v>0</v>
      </c>
      <c r="Y121" s="20">
        <v>0</v>
      </c>
      <c r="Z121" s="20">
        <v>0</v>
      </c>
      <c r="AA121" s="20">
        <v>0</v>
      </c>
      <c r="AB121" s="5">
        <f t="shared" si="8"/>
        <v>1</v>
      </c>
      <c r="AC121" s="25">
        <f>U121*'Location Plan'!$B$60+V121*'Location Plan'!$C$60+W121*'Location Plan'!$D$60+X121*'Location Plan'!$E$60+Y121*'Location Plan'!$F$60+Z121*'Location Plan'!$G$60+AA121*'Location Plan'!$H$60</f>
        <v>1</v>
      </c>
      <c r="AD121" s="20">
        <v>0</v>
      </c>
      <c r="AE121" s="20">
        <v>0</v>
      </c>
      <c r="AF121" s="20">
        <v>0</v>
      </c>
      <c r="AG121" s="20">
        <v>0</v>
      </c>
      <c r="AH121" s="20">
        <v>0</v>
      </c>
      <c r="AI121" s="20">
        <v>0</v>
      </c>
      <c r="AJ121" s="20">
        <v>0</v>
      </c>
      <c r="AK121" s="5">
        <f t="shared" si="9"/>
        <v>0</v>
      </c>
      <c r="AL121" s="25">
        <f>AD121*'Location Plan'!$B$60+AE121*'Location Plan'!$C$60+AF121*'Location Plan'!$D$60+AG121*'Location Plan'!$E$60+AH121*'Location Plan'!$F$60+AI121*'Location Plan'!$G$60+AJ121*'Location Plan'!$H$60</f>
        <v>0</v>
      </c>
      <c r="AM121" s="20">
        <v>0</v>
      </c>
      <c r="AN121" s="20">
        <v>0</v>
      </c>
      <c r="AO121" s="20">
        <v>0</v>
      </c>
      <c r="AP121" s="20">
        <v>0</v>
      </c>
      <c r="AQ121" s="20">
        <v>0</v>
      </c>
      <c r="AR121" s="20">
        <v>0</v>
      </c>
      <c r="AS121" s="20">
        <v>0</v>
      </c>
      <c r="AT121" s="5">
        <f t="shared" si="10"/>
        <v>0</v>
      </c>
      <c r="AU121" s="25">
        <f>AM121*'Location Plan'!$B$60+AN121*'Location Plan'!$C$60+AO121*'Location Plan'!$D$60+AP121*'Location Plan'!$E$60+AQ121*'Location Plan'!$F$60+AR121*'Location Plan'!$G$60+AS121*'Location Plan'!$H$60</f>
        <v>0</v>
      </c>
      <c r="AV121" s="27">
        <v>6</v>
      </c>
      <c r="AW121" s="27">
        <v>4</v>
      </c>
      <c r="AX121" s="27">
        <v>2</v>
      </c>
      <c r="AY121" s="27">
        <v>0</v>
      </c>
      <c r="AZ121" s="27">
        <v>3</v>
      </c>
      <c r="BA121" s="27">
        <v>0</v>
      </c>
      <c r="BB121" s="27">
        <v>0</v>
      </c>
      <c r="BC121" s="5">
        <f t="shared" si="11"/>
        <v>15</v>
      </c>
      <c r="BD121" s="25">
        <f>AV121*'Location Plan'!$B$60+AW121*'Location Plan'!$C$60+AX121*'Location Plan'!$D$60+AY121*'Location Plan'!$E$60+AZ121*'Location Plan'!$F$60+BA121*'Location Plan'!$G$60+BB121*'Location Plan'!$H$60</f>
        <v>21.3</v>
      </c>
    </row>
    <row r="122" spans="1:56" ht="13.5" customHeight="1">
      <c r="A122" s="127">
        <v>0.63194444444444398</v>
      </c>
      <c r="B122" s="128"/>
      <c r="C122" s="20">
        <v>2</v>
      </c>
      <c r="D122" s="20">
        <v>1</v>
      </c>
      <c r="E122" s="20">
        <v>0</v>
      </c>
      <c r="F122" s="20">
        <v>0</v>
      </c>
      <c r="G122" s="20">
        <v>0</v>
      </c>
      <c r="H122" s="20">
        <v>0</v>
      </c>
      <c r="I122" s="20">
        <v>0</v>
      </c>
      <c r="J122" s="5">
        <f t="shared" si="6"/>
        <v>3</v>
      </c>
      <c r="K122" s="25">
        <f>C122*'Location Plan'!$B$60+D122*'Location Plan'!$C$60+E122*'Location Plan'!$D$60+F122*'Location Plan'!$E$60+G122*'Location Plan'!$F$60+H122*'Location Plan'!$G$60+I122*'Location Plan'!$H$60</f>
        <v>3</v>
      </c>
      <c r="L122" s="20">
        <v>0</v>
      </c>
      <c r="M122" s="20">
        <v>0</v>
      </c>
      <c r="N122" s="20">
        <v>0</v>
      </c>
      <c r="O122" s="20">
        <v>0</v>
      </c>
      <c r="P122" s="20">
        <v>0</v>
      </c>
      <c r="Q122" s="20">
        <v>0</v>
      </c>
      <c r="R122" s="20">
        <v>0</v>
      </c>
      <c r="S122" s="5">
        <f t="shared" si="7"/>
        <v>0</v>
      </c>
      <c r="T122" s="25">
        <f>L122*'Location Plan'!$B$60+M122*'Location Plan'!$C$60+N122*'Location Plan'!$D$60+O122*'Location Plan'!$E$60+P122*'Location Plan'!$F$60+Q122*'Location Plan'!$G$60+R122*'Location Plan'!$H$60</f>
        <v>0</v>
      </c>
      <c r="U122" s="20">
        <v>0</v>
      </c>
      <c r="V122" s="20">
        <v>0</v>
      </c>
      <c r="W122" s="20">
        <v>0</v>
      </c>
      <c r="X122" s="20">
        <v>0</v>
      </c>
      <c r="Y122" s="20">
        <v>0</v>
      </c>
      <c r="Z122" s="20">
        <v>0</v>
      </c>
      <c r="AA122" s="20">
        <v>0</v>
      </c>
      <c r="AB122" s="5">
        <f t="shared" si="8"/>
        <v>0</v>
      </c>
      <c r="AC122" s="25">
        <f>U122*'Location Plan'!$B$60+V122*'Location Plan'!$C$60+W122*'Location Plan'!$D$60+X122*'Location Plan'!$E$60+Y122*'Location Plan'!$F$60+Z122*'Location Plan'!$G$60+AA122*'Location Plan'!$H$60</f>
        <v>0</v>
      </c>
      <c r="AD122" s="20">
        <v>4</v>
      </c>
      <c r="AE122" s="20">
        <v>2</v>
      </c>
      <c r="AF122" s="20">
        <v>0</v>
      </c>
      <c r="AG122" s="20">
        <v>0</v>
      </c>
      <c r="AH122" s="20">
        <v>0</v>
      </c>
      <c r="AI122" s="20">
        <v>0</v>
      </c>
      <c r="AJ122" s="20">
        <v>0</v>
      </c>
      <c r="AK122" s="5">
        <f t="shared" si="9"/>
        <v>6</v>
      </c>
      <c r="AL122" s="25">
        <f>AD122*'Location Plan'!$B$60+AE122*'Location Plan'!$C$60+AF122*'Location Plan'!$D$60+AG122*'Location Plan'!$E$60+AH122*'Location Plan'!$F$60+AI122*'Location Plan'!$G$60+AJ122*'Location Plan'!$H$60</f>
        <v>6</v>
      </c>
      <c r="AM122" s="20">
        <v>0</v>
      </c>
      <c r="AN122" s="20">
        <v>0</v>
      </c>
      <c r="AO122" s="20">
        <v>0</v>
      </c>
      <c r="AP122" s="20">
        <v>0</v>
      </c>
      <c r="AQ122" s="20">
        <v>0</v>
      </c>
      <c r="AR122" s="20">
        <v>0</v>
      </c>
      <c r="AS122" s="20">
        <v>0</v>
      </c>
      <c r="AT122" s="5">
        <f t="shared" si="10"/>
        <v>0</v>
      </c>
      <c r="AU122" s="25">
        <f>AM122*'Location Plan'!$B$60+AN122*'Location Plan'!$C$60+AO122*'Location Plan'!$D$60+AP122*'Location Plan'!$E$60+AQ122*'Location Plan'!$F$60+AR122*'Location Plan'!$G$60+AS122*'Location Plan'!$H$60</f>
        <v>0</v>
      </c>
      <c r="AV122" s="20">
        <v>9</v>
      </c>
      <c r="AW122" s="20">
        <v>2</v>
      </c>
      <c r="AX122" s="20">
        <v>0</v>
      </c>
      <c r="AY122" s="20">
        <v>0</v>
      </c>
      <c r="AZ122" s="20">
        <v>0</v>
      </c>
      <c r="BA122" s="20">
        <v>1</v>
      </c>
      <c r="BB122" s="20">
        <v>0</v>
      </c>
      <c r="BC122" s="5">
        <f t="shared" si="11"/>
        <v>12</v>
      </c>
      <c r="BD122" s="25">
        <f>AV122*'Location Plan'!$B$60+AW122*'Location Plan'!$C$60+AX122*'Location Plan'!$D$60+AY122*'Location Plan'!$E$60+AZ122*'Location Plan'!$F$60+BA122*'Location Plan'!$G$60+BB122*'Location Plan'!$H$60</f>
        <v>11.4</v>
      </c>
    </row>
    <row r="123" spans="1:56" ht="13.5" customHeight="1">
      <c r="A123" s="127">
        <v>0.63541666666666596</v>
      </c>
      <c r="B123" s="128"/>
      <c r="C123" s="20">
        <v>4</v>
      </c>
      <c r="D123" s="20">
        <v>1</v>
      </c>
      <c r="E123" s="20">
        <v>0</v>
      </c>
      <c r="F123" s="20">
        <v>0</v>
      </c>
      <c r="G123" s="20">
        <v>0</v>
      </c>
      <c r="H123" s="20">
        <v>0</v>
      </c>
      <c r="I123" s="20">
        <v>0</v>
      </c>
      <c r="J123" s="5">
        <f t="shared" si="6"/>
        <v>5</v>
      </c>
      <c r="K123" s="25">
        <f>C123*'Location Plan'!$B$60+D123*'Location Plan'!$C$60+E123*'Location Plan'!$D$60+F123*'Location Plan'!$E$60+G123*'Location Plan'!$F$60+H123*'Location Plan'!$G$60+I123*'Location Plan'!$H$60</f>
        <v>5</v>
      </c>
      <c r="L123" s="20">
        <v>2</v>
      </c>
      <c r="M123" s="20">
        <v>1</v>
      </c>
      <c r="N123" s="20">
        <v>0</v>
      </c>
      <c r="O123" s="20">
        <v>0</v>
      </c>
      <c r="P123" s="20">
        <v>0</v>
      </c>
      <c r="Q123" s="20">
        <v>1</v>
      </c>
      <c r="R123" s="20">
        <v>0</v>
      </c>
      <c r="S123" s="5">
        <f t="shared" si="7"/>
        <v>4</v>
      </c>
      <c r="T123" s="25">
        <f>L123*'Location Plan'!$B$60+M123*'Location Plan'!$C$60+N123*'Location Plan'!$D$60+O123*'Location Plan'!$E$60+P123*'Location Plan'!$F$60+Q123*'Location Plan'!$G$60+R123*'Location Plan'!$H$60</f>
        <v>3.4</v>
      </c>
      <c r="U123" s="20">
        <v>1</v>
      </c>
      <c r="V123" s="20">
        <v>0</v>
      </c>
      <c r="W123" s="20">
        <v>0</v>
      </c>
      <c r="X123" s="20">
        <v>0</v>
      </c>
      <c r="Y123" s="20">
        <v>0</v>
      </c>
      <c r="Z123" s="20">
        <v>0</v>
      </c>
      <c r="AA123" s="20">
        <v>0</v>
      </c>
      <c r="AB123" s="5">
        <f t="shared" si="8"/>
        <v>1</v>
      </c>
      <c r="AC123" s="25">
        <f>U123*'Location Plan'!$B$60+V123*'Location Plan'!$C$60+W123*'Location Plan'!$D$60+X123*'Location Plan'!$E$60+Y123*'Location Plan'!$F$60+Z123*'Location Plan'!$G$60+AA123*'Location Plan'!$H$60</f>
        <v>1</v>
      </c>
      <c r="AD123" s="20">
        <v>1</v>
      </c>
      <c r="AE123" s="20">
        <v>1</v>
      </c>
      <c r="AF123" s="20">
        <v>1</v>
      </c>
      <c r="AG123" s="20">
        <v>0</v>
      </c>
      <c r="AH123" s="20">
        <v>0</v>
      </c>
      <c r="AI123" s="20">
        <v>1</v>
      </c>
      <c r="AJ123" s="20">
        <v>0</v>
      </c>
      <c r="AK123" s="5">
        <f t="shared" si="9"/>
        <v>4</v>
      </c>
      <c r="AL123" s="25">
        <f>AD123*'Location Plan'!$B$60+AE123*'Location Plan'!$C$60+AF123*'Location Plan'!$D$60+AG123*'Location Plan'!$E$60+AH123*'Location Plan'!$F$60+AI123*'Location Plan'!$G$60+AJ123*'Location Plan'!$H$60</f>
        <v>4.3</v>
      </c>
      <c r="AM123" s="20">
        <v>6</v>
      </c>
      <c r="AN123" s="20">
        <v>1</v>
      </c>
      <c r="AO123" s="20">
        <v>0</v>
      </c>
      <c r="AP123" s="20">
        <v>0</v>
      </c>
      <c r="AQ123" s="20">
        <v>1</v>
      </c>
      <c r="AR123" s="20">
        <v>0</v>
      </c>
      <c r="AS123" s="20">
        <v>0</v>
      </c>
      <c r="AT123" s="5">
        <f t="shared" si="10"/>
        <v>8</v>
      </c>
      <c r="AU123" s="25">
        <f>AM123*'Location Plan'!$B$60+AN123*'Location Plan'!$C$60+AO123*'Location Plan'!$D$60+AP123*'Location Plan'!$E$60+AQ123*'Location Plan'!$F$60+AR123*'Location Plan'!$G$60+AS123*'Location Plan'!$H$60</f>
        <v>9.5</v>
      </c>
      <c r="AV123" s="20">
        <v>5</v>
      </c>
      <c r="AW123" s="20">
        <v>0</v>
      </c>
      <c r="AX123" s="20">
        <v>0</v>
      </c>
      <c r="AY123" s="20">
        <v>0</v>
      </c>
      <c r="AZ123" s="20">
        <v>0</v>
      </c>
      <c r="BA123" s="20">
        <v>0</v>
      </c>
      <c r="BB123" s="20">
        <v>0</v>
      </c>
      <c r="BC123" s="5">
        <f t="shared" si="11"/>
        <v>5</v>
      </c>
      <c r="BD123" s="25">
        <f>AV123*'Location Plan'!$B$60+AW123*'Location Plan'!$C$60+AX123*'Location Plan'!$D$60+AY123*'Location Plan'!$E$60+AZ123*'Location Plan'!$F$60+BA123*'Location Plan'!$G$60+BB123*'Location Plan'!$H$60</f>
        <v>5</v>
      </c>
    </row>
    <row r="124" spans="1:56" ht="13.5" customHeight="1">
      <c r="A124" s="127">
        <v>0.63888888888888895</v>
      </c>
      <c r="B124" s="128"/>
      <c r="C124" s="20">
        <v>2</v>
      </c>
      <c r="D124" s="20">
        <v>0</v>
      </c>
      <c r="E124" s="20">
        <v>0</v>
      </c>
      <c r="F124" s="20">
        <v>0</v>
      </c>
      <c r="G124" s="20">
        <v>0</v>
      </c>
      <c r="H124" s="20">
        <v>0</v>
      </c>
      <c r="I124" s="20">
        <v>0</v>
      </c>
      <c r="J124" s="5">
        <f t="shared" si="6"/>
        <v>2</v>
      </c>
      <c r="K124" s="25">
        <f>C124*'Location Plan'!$B$60+D124*'Location Plan'!$C$60+E124*'Location Plan'!$D$60+F124*'Location Plan'!$E$60+G124*'Location Plan'!$F$60+H124*'Location Plan'!$G$60+I124*'Location Plan'!$H$60</f>
        <v>2</v>
      </c>
      <c r="L124" s="20">
        <v>0</v>
      </c>
      <c r="M124" s="20">
        <v>1</v>
      </c>
      <c r="N124" s="20">
        <v>0</v>
      </c>
      <c r="O124" s="20">
        <v>0</v>
      </c>
      <c r="P124" s="20">
        <v>0</v>
      </c>
      <c r="Q124" s="20">
        <v>1</v>
      </c>
      <c r="R124" s="20">
        <v>0</v>
      </c>
      <c r="S124" s="5">
        <f t="shared" si="7"/>
        <v>2</v>
      </c>
      <c r="T124" s="25">
        <f>L124*'Location Plan'!$B$60+M124*'Location Plan'!$C$60+N124*'Location Plan'!$D$60+O124*'Location Plan'!$E$60+P124*'Location Plan'!$F$60+Q124*'Location Plan'!$G$60+R124*'Location Plan'!$H$60</f>
        <v>1.4</v>
      </c>
      <c r="U124" s="20">
        <v>1</v>
      </c>
      <c r="V124" s="20">
        <v>1</v>
      </c>
      <c r="W124" s="20">
        <v>0</v>
      </c>
      <c r="X124" s="20">
        <v>0</v>
      </c>
      <c r="Y124" s="20">
        <v>0</v>
      </c>
      <c r="Z124" s="20">
        <v>0</v>
      </c>
      <c r="AA124" s="20">
        <v>0</v>
      </c>
      <c r="AB124" s="5">
        <f t="shared" si="8"/>
        <v>2</v>
      </c>
      <c r="AC124" s="25">
        <f>U124*'Location Plan'!$B$60+V124*'Location Plan'!$C$60+W124*'Location Plan'!$D$60+X124*'Location Plan'!$E$60+Y124*'Location Plan'!$F$60+Z124*'Location Plan'!$G$60+AA124*'Location Plan'!$H$60</f>
        <v>2</v>
      </c>
      <c r="AD124" s="20">
        <v>0</v>
      </c>
      <c r="AE124" s="20">
        <v>2</v>
      </c>
      <c r="AF124" s="20">
        <v>0</v>
      </c>
      <c r="AG124" s="20">
        <v>0</v>
      </c>
      <c r="AH124" s="20">
        <v>0</v>
      </c>
      <c r="AI124" s="20">
        <v>1</v>
      </c>
      <c r="AJ124" s="20">
        <v>0</v>
      </c>
      <c r="AK124" s="5">
        <f t="shared" si="9"/>
        <v>3</v>
      </c>
      <c r="AL124" s="25">
        <f>AD124*'Location Plan'!$B$60+AE124*'Location Plan'!$C$60+AF124*'Location Plan'!$D$60+AG124*'Location Plan'!$E$60+AH124*'Location Plan'!$F$60+AI124*'Location Plan'!$G$60+AJ124*'Location Plan'!$H$60</f>
        <v>2.4</v>
      </c>
      <c r="AM124" s="20">
        <v>4</v>
      </c>
      <c r="AN124" s="20">
        <v>1</v>
      </c>
      <c r="AO124" s="20">
        <v>0</v>
      </c>
      <c r="AP124" s="20">
        <v>0</v>
      </c>
      <c r="AQ124" s="20">
        <v>0</v>
      </c>
      <c r="AR124" s="20">
        <v>0</v>
      </c>
      <c r="AS124" s="20">
        <v>0</v>
      </c>
      <c r="AT124" s="5">
        <f t="shared" si="10"/>
        <v>5</v>
      </c>
      <c r="AU124" s="25">
        <f>AM124*'Location Plan'!$B$60+AN124*'Location Plan'!$C$60+AO124*'Location Plan'!$D$60+AP124*'Location Plan'!$E$60+AQ124*'Location Plan'!$F$60+AR124*'Location Plan'!$G$60+AS124*'Location Plan'!$H$60</f>
        <v>5</v>
      </c>
      <c r="AV124" s="20">
        <v>0</v>
      </c>
      <c r="AW124" s="20">
        <v>1</v>
      </c>
      <c r="AX124" s="20">
        <v>0</v>
      </c>
      <c r="AY124" s="20">
        <v>0</v>
      </c>
      <c r="AZ124" s="20">
        <v>0</v>
      </c>
      <c r="BA124" s="20">
        <v>0</v>
      </c>
      <c r="BB124" s="20">
        <v>0</v>
      </c>
      <c r="BC124" s="5">
        <f t="shared" si="11"/>
        <v>1</v>
      </c>
      <c r="BD124" s="25">
        <f>AV124*'Location Plan'!$B$60+AW124*'Location Plan'!$C$60+AX124*'Location Plan'!$D$60+AY124*'Location Plan'!$E$60+AZ124*'Location Plan'!$F$60+BA124*'Location Plan'!$G$60+BB124*'Location Plan'!$H$60</f>
        <v>1</v>
      </c>
    </row>
    <row r="125" spans="1:56" ht="13.5" customHeight="1">
      <c r="A125" s="127">
        <v>0.64236111111111105</v>
      </c>
      <c r="B125" s="128"/>
      <c r="C125" s="20">
        <v>0</v>
      </c>
      <c r="D125" s="20">
        <v>0</v>
      </c>
      <c r="E125" s="20">
        <v>0</v>
      </c>
      <c r="F125" s="20">
        <v>0</v>
      </c>
      <c r="G125" s="20">
        <v>0</v>
      </c>
      <c r="H125" s="20">
        <v>0</v>
      </c>
      <c r="I125" s="20">
        <v>0</v>
      </c>
      <c r="J125" s="5">
        <f t="shared" si="6"/>
        <v>0</v>
      </c>
      <c r="K125" s="25">
        <f>C125*'Location Plan'!$B$60+D125*'Location Plan'!$C$60+E125*'Location Plan'!$D$60+F125*'Location Plan'!$E$60+G125*'Location Plan'!$F$60+H125*'Location Plan'!$G$60+I125*'Location Plan'!$H$60</f>
        <v>0</v>
      </c>
      <c r="L125" s="20">
        <v>0</v>
      </c>
      <c r="M125" s="20">
        <v>0</v>
      </c>
      <c r="N125" s="20">
        <v>0</v>
      </c>
      <c r="O125" s="20">
        <v>0</v>
      </c>
      <c r="P125" s="20">
        <v>0</v>
      </c>
      <c r="Q125" s="20">
        <v>0</v>
      </c>
      <c r="R125" s="20">
        <v>0</v>
      </c>
      <c r="S125" s="5">
        <f t="shared" si="7"/>
        <v>0</v>
      </c>
      <c r="T125" s="25">
        <f>L125*'Location Plan'!$B$60+M125*'Location Plan'!$C$60+N125*'Location Plan'!$D$60+O125*'Location Plan'!$E$60+P125*'Location Plan'!$F$60+Q125*'Location Plan'!$G$60+R125*'Location Plan'!$H$60</f>
        <v>0</v>
      </c>
      <c r="U125" s="20">
        <v>0</v>
      </c>
      <c r="V125" s="20">
        <v>0</v>
      </c>
      <c r="W125" s="20">
        <v>0</v>
      </c>
      <c r="X125" s="20">
        <v>0</v>
      </c>
      <c r="Y125" s="20">
        <v>0</v>
      </c>
      <c r="Z125" s="20">
        <v>0</v>
      </c>
      <c r="AA125" s="20">
        <v>0</v>
      </c>
      <c r="AB125" s="5">
        <f t="shared" si="8"/>
        <v>0</v>
      </c>
      <c r="AC125" s="25">
        <f>U125*'Location Plan'!$B$60+V125*'Location Plan'!$C$60+W125*'Location Plan'!$D$60+X125*'Location Plan'!$E$60+Y125*'Location Plan'!$F$60+Z125*'Location Plan'!$G$60+AA125*'Location Plan'!$H$60</f>
        <v>0</v>
      </c>
      <c r="AD125" s="20">
        <v>5</v>
      </c>
      <c r="AE125" s="20">
        <v>1</v>
      </c>
      <c r="AF125" s="20">
        <v>0</v>
      </c>
      <c r="AG125" s="20">
        <v>0</v>
      </c>
      <c r="AH125" s="20">
        <v>0</v>
      </c>
      <c r="AI125" s="20">
        <v>1</v>
      </c>
      <c r="AJ125" s="20">
        <v>0</v>
      </c>
      <c r="AK125" s="5">
        <f t="shared" si="9"/>
        <v>7</v>
      </c>
      <c r="AL125" s="25">
        <f>AD125*'Location Plan'!$B$60+AE125*'Location Plan'!$C$60+AF125*'Location Plan'!$D$60+AG125*'Location Plan'!$E$60+AH125*'Location Plan'!$F$60+AI125*'Location Plan'!$G$60+AJ125*'Location Plan'!$H$60</f>
        <v>6.4</v>
      </c>
      <c r="AM125" s="20">
        <v>4</v>
      </c>
      <c r="AN125" s="20">
        <v>0</v>
      </c>
      <c r="AO125" s="20">
        <v>0</v>
      </c>
      <c r="AP125" s="20">
        <v>0</v>
      </c>
      <c r="AQ125" s="20">
        <v>0</v>
      </c>
      <c r="AR125" s="20">
        <v>0</v>
      </c>
      <c r="AS125" s="20">
        <v>1</v>
      </c>
      <c r="AT125" s="5">
        <f t="shared" si="10"/>
        <v>5</v>
      </c>
      <c r="AU125" s="25">
        <f>AM125*'Location Plan'!$B$60+AN125*'Location Plan'!$C$60+AO125*'Location Plan'!$D$60+AP125*'Location Plan'!$E$60+AQ125*'Location Plan'!$F$60+AR125*'Location Plan'!$G$60+AS125*'Location Plan'!$H$60</f>
        <v>4.2</v>
      </c>
      <c r="AV125" s="20">
        <v>6</v>
      </c>
      <c r="AW125" s="20">
        <v>3</v>
      </c>
      <c r="AX125" s="20">
        <v>0</v>
      </c>
      <c r="AY125" s="20">
        <v>0</v>
      </c>
      <c r="AZ125" s="20">
        <v>0</v>
      </c>
      <c r="BA125" s="20">
        <v>0</v>
      </c>
      <c r="BB125" s="20">
        <v>0</v>
      </c>
      <c r="BC125" s="5">
        <f t="shared" si="11"/>
        <v>9</v>
      </c>
      <c r="BD125" s="25">
        <f>AV125*'Location Plan'!$B$60+AW125*'Location Plan'!$C$60+AX125*'Location Plan'!$D$60+AY125*'Location Plan'!$E$60+AZ125*'Location Plan'!$F$60+BA125*'Location Plan'!$G$60+BB125*'Location Plan'!$H$60</f>
        <v>9</v>
      </c>
    </row>
    <row r="126" spans="1:56" ht="13.5" customHeight="1">
      <c r="A126" s="127">
        <v>0.64583333333333304</v>
      </c>
      <c r="B126" s="128"/>
      <c r="C126" s="20">
        <v>4</v>
      </c>
      <c r="D126" s="20">
        <v>0</v>
      </c>
      <c r="E126" s="20">
        <v>0</v>
      </c>
      <c r="F126" s="20">
        <v>0</v>
      </c>
      <c r="G126" s="20">
        <v>0</v>
      </c>
      <c r="H126" s="20">
        <v>0</v>
      </c>
      <c r="I126" s="20">
        <v>1</v>
      </c>
      <c r="J126" s="5">
        <f t="shared" si="6"/>
        <v>5</v>
      </c>
      <c r="K126" s="25">
        <f>C126*'Location Plan'!$B$60+D126*'Location Plan'!$C$60+E126*'Location Plan'!$D$60+F126*'Location Plan'!$E$60+G126*'Location Plan'!$F$60+H126*'Location Plan'!$G$60+I126*'Location Plan'!$H$60</f>
        <v>4.2</v>
      </c>
      <c r="L126" s="20">
        <v>1</v>
      </c>
      <c r="M126" s="20">
        <v>0</v>
      </c>
      <c r="N126" s="20">
        <v>0</v>
      </c>
      <c r="O126" s="20">
        <v>0</v>
      </c>
      <c r="P126" s="20">
        <v>0</v>
      </c>
      <c r="Q126" s="20">
        <v>0</v>
      </c>
      <c r="R126" s="20">
        <v>0</v>
      </c>
      <c r="S126" s="5">
        <f t="shared" si="7"/>
        <v>1</v>
      </c>
      <c r="T126" s="25">
        <f>L126*'Location Plan'!$B$60+M126*'Location Plan'!$C$60+N126*'Location Plan'!$D$60+O126*'Location Plan'!$E$60+P126*'Location Plan'!$F$60+Q126*'Location Plan'!$G$60+R126*'Location Plan'!$H$60</f>
        <v>1</v>
      </c>
      <c r="U126" s="20">
        <v>0</v>
      </c>
      <c r="V126" s="20">
        <v>0</v>
      </c>
      <c r="W126" s="20">
        <v>0</v>
      </c>
      <c r="X126" s="20">
        <v>0</v>
      </c>
      <c r="Y126" s="20">
        <v>0</v>
      </c>
      <c r="Z126" s="20">
        <v>0</v>
      </c>
      <c r="AA126" s="20">
        <v>0</v>
      </c>
      <c r="AB126" s="5">
        <f t="shared" si="8"/>
        <v>0</v>
      </c>
      <c r="AC126" s="25">
        <f>U126*'Location Plan'!$B$60+V126*'Location Plan'!$C$60+W126*'Location Plan'!$D$60+X126*'Location Plan'!$E$60+Y126*'Location Plan'!$F$60+Z126*'Location Plan'!$G$60+AA126*'Location Plan'!$H$60</f>
        <v>0</v>
      </c>
      <c r="AD126" s="20">
        <v>4</v>
      </c>
      <c r="AE126" s="20">
        <v>0</v>
      </c>
      <c r="AF126" s="20">
        <v>0</v>
      </c>
      <c r="AG126" s="20">
        <v>0</v>
      </c>
      <c r="AH126" s="20">
        <v>0</v>
      </c>
      <c r="AI126" s="20">
        <v>1</v>
      </c>
      <c r="AJ126" s="20">
        <v>0</v>
      </c>
      <c r="AK126" s="5">
        <f t="shared" si="9"/>
        <v>5</v>
      </c>
      <c r="AL126" s="25">
        <f>AD126*'Location Plan'!$B$60+AE126*'Location Plan'!$C$60+AF126*'Location Plan'!$D$60+AG126*'Location Plan'!$E$60+AH126*'Location Plan'!$F$60+AI126*'Location Plan'!$G$60+AJ126*'Location Plan'!$H$60</f>
        <v>4.4000000000000004</v>
      </c>
      <c r="AM126" s="20">
        <v>0</v>
      </c>
      <c r="AN126" s="20">
        <v>1</v>
      </c>
      <c r="AO126" s="20">
        <v>0</v>
      </c>
      <c r="AP126" s="20">
        <v>0</v>
      </c>
      <c r="AQ126" s="20">
        <v>0</v>
      </c>
      <c r="AR126" s="20">
        <v>0</v>
      </c>
      <c r="AS126" s="20">
        <v>0</v>
      </c>
      <c r="AT126" s="5">
        <f t="shared" si="10"/>
        <v>1</v>
      </c>
      <c r="AU126" s="25">
        <f>AM126*'Location Plan'!$B$60+AN126*'Location Plan'!$C$60+AO126*'Location Plan'!$D$60+AP126*'Location Plan'!$E$60+AQ126*'Location Plan'!$F$60+AR126*'Location Plan'!$G$60+AS126*'Location Plan'!$H$60</f>
        <v>1</v>
      </c>
      <c r="AV126" s="20">
        <v>4</v>
      </c>
      <c r="AW126" s="20">
        <v>0</v>
      </c>
      <c r="AX126" s="20">
        <v>0</v>
      </c>
      <c r="AY126" s="20">
        <v>0</v>
      </c>
      <c r="AZ126" s="20">
        <v>2</v>
      </c>
      <c r="BA126" s="20">
        <v>0</v>
      </c>
      <c r="BB126" s="20">
        <v>0</v>
      </c>
      <c r="BC126" s="5">
        <f t="shared" si="11"/>
        <v>6</v>
      </c>
      <c r="BD126" s="25">
        <f>AV126*'Location Plan'!$B$60+AW126*'Location Plan'!$C$60+AX126*'Location Plan'!$D$60+AY126*'Location Plan'!$E$60+AZ126*'Location Plan'!$F$60+BA126*'Location Plan'!$G$60+BB126*'Location Plan'!$H$60</f>
        <v>9</v>
      </c>
    </row>
    <row r="127" spans="1:56" ht="13.5" customHeight="1">
      <c r="A127" s="127">
        <v>0.64930555555555503</v>
      </c>
      <c r="B127" s="128"/>
      <c r="C127" s="20">
        <v>1</v>
      </c>
      <c r="D127" s="20">
        <v>0</v>
      </c>
      <c r="E127" s="20">
        <v>0</v>
      </c>
      <c r="F127" s="20">
        <v>0</v>
      </c>
      <c r="G127" s="20">
        <v>0</v>
      </c>
      <c r="H127" s="20">
        <v>0</v>
      </c>
      <c r="I127" s="20">
        <v>0</v>
      </c>
      <c r="J127" s="5">
        <f t="shared" si="6"/>
        <v>1</v>
      </c>
      <c r="K127" s="25">
        <f>C127*'Location Plan'!$B$60+D127*'Location Plan'!$C$60+E127*'Location Plan'!$D$60+F127*'Location Plan'!$E$60+G127*'Location Plan'!$F$60+H127*'Location Plan'!$G$60+I127*'Location Plan'!$H$60</f>
        <v>1</v>
      </c>
      <c r="L127" s="20">
        <v>0</v>
      </c>
      <c r="M127" s="20">
        <v>0</v>
      </c>
      <c r="N127" s="20">
        <v>0</v>
      </c>
      <c r="O127" s="20">
        <v>0</v>
      </c>
      <c r="P127" s="20">
        <v>0</v>
      </c>
      <c r="Q127" s="20">
        <v>0</v>
      </c>
      <c r="R127" s="20">
        <v>0</v>
      </c>
      <c r="S127" s="5">
        <f t="shared" si="7"/>
        <v>0</v>
      </c>
      <c r="T127" s="25">
        <f>L127*'Location Plan'!$B$60+M127*'Location Plan'!$C$60+N127*'Location Plan'!$D$60+O127*'Location Plan'!$E$60+P127*'Location Plan'!$F$60+Q127*'Location Plan'!$G$60+R127*'Location Plan'!$H$60</f>
        <v>0</v>
      </c>
      <c r="U127" s="20">
        <v>1</v>
      </c>
      <c r="V127" s="20">
        <v>0</v>
      </c>
      <c r="W127" s="20">
        <v>0</v>
      </c>
      <c r="X127" s="20">
        <v>0</v>
      </c>
      <c r="Y127" s="20">
        <v>0</v>
      </c>
      <c r="Z127" s="20">
        <v>0</v>
      </c>
      <c r="AA127" s="20">
        <v>0</v>
      </c>
      <c r="AB127" s="5">
        <f t="shared" si="8"/>
        <v>1</v>
      </c>
      <c r="AC127" s="25">
        <f>U127*'Location Plan'!$B$60+V127*'Location Plan'!$C$60+W127*'Location Plan'!$D$60+X127*'Location Plan'!$E$60+Y127*'Location Plan'!$F$60+Z127*'Location Plan'!$G$60+AA127*'Location Plan'!$H$60</f>
        <v>1</v>
      </c>
      <c r="AD127" s="20">
        <v>11</v>
      </c>
      <c r="AE127" s="20">
        <v>3</v>
      </c>
      <c r="AF127" s="20">
        <v>0</v>
      </c>
      <c r="AG127" s="20">
        <v>0</v>
      </c>
      <c r="AH127" s="20">
        <v>3</v>
      </c>
      <c r="AI127" s="20">
        <v>0</v>
      </c>
      <c r="AJ127" s="20">
        <v>0</v>
      </c>
      <c r="AK127" s="5">
        <f t="shared" si="9"/>
        <v>17</v>
      </c>
      <c r="AL127" s="25">
        <f>AD127*'Location Plan'!$B$60+AE127*'Location Plan'!$C$60+AF127*'Location Plan'!$D$60+AG127*'Location Plan'!$E$60+AH127*'Location Plan'!$F$60+AI127*'Location Plan'!$G$60+AJ127*'Location Plan'!$H$60</f>
        <v>21.5</v>
      </c>
      <c r="AM127" s="20">
        <v>1</v>
      </c>
      <c r="AN127" s="20">
        <v>1</v>
      </c>
      <c r="AO127" s="20">
        <v>0</v>
      </c>
      <c r="AP127" s="20">
        <v>0</v>
      </c>
      <c r="AQ127" s="20">
        <v>0</v>
      </c>
      <c r="AR127" s="20">
        <v>0</v>
      </c>
      <c r="AS127" s="20">
        <v>0</v>
      </c>
      <c r="AT127" s="5">
        <f t="shared" si="10"/>
        <v>2</v>
      </c>
      <c r="AU127" s="25">
        <f>AM127*'Location Plan'!$B$60+AN127*'Location Plan'!$C$60+AO127*'Location Plan'!$D$60+AP127*'Location Plan'!$E$60+AQ127*'Location Plan'!$F$60+AR127*'Location Plan'!$G$60+AS127*'Location Plan'!$H$60</f>
        <v>2</v>
      </c>
      <c r="AV127" s="20">
        <v>7</v>
      </c>
      <c r="AW127" s="20">
        <v>1</v>
      </c>
      <c r="AX127" s="20">
        <v>1</v>
      </c>
      <c r="AY127" s="20">
        <v>0</v>
      </c>
      <c r="AZ127" s="20">
        <v>0</v>
      </c>
      <c r="BA127" s="20">
        <v>1</v>
      </c>
      <c r="BB127" s="20">
        <v>0</v>
      </c>
      <c r="BC127" s="5">
        <f t="shared" si="11"/>
        <v>10</v>
      </c>
      <c r="BD127" s="25">
        <f>AV127*'Location Plan'!$B$60+AW127*'Location Plan'!$C$60+AX127*'Location Plan'!$D$60+AY127*'Location Plan'!$E$60+AZ127*'Location Plan'!$F$60+BA127*'Location Plan'!$G$60+BB127*'Location Plan'!$H$60</f>
        <v>10.3</v>
      </c>
    </row>
    <row r="128" spans="1:56" ht="13.5" customHeight="1">
      <c r="A128" s="127">
        <v>0.65277777777777701</v>
      </c>
      <c r="B128" s="128"/>
      <c r="C128" s="20">
        <v>1</v>
      </c>
      <c r="D128" s="20">
        <v>1</v>
      </c>
      <c r="E128" s="20">
        <v>0</v>
      </c>
      <c r="F128" s="20">
        <v>0</v>
      </c>
      <c r="G128" s="20">
        <v>0</v>
      </c>
      <c r="H128" s="20">
        <v>0</v>
      </c>
      <c r="I128" s="20">
        <v>0</v>
      </c>
      <c r="J128" s="5">
        <f t="shared" si="6"/>
        <v>2</v>
      </c>
      <c r="K128" s="25">
        <f>C128*'Location Plan'!$B$60+D128*'Location Plan'!$C$60+E128*'Location Plan'!$D$60+F128*'Location Plan'!$E$60+G128*'Location Plan'!$F$60+H128*'Location Plan'!$G$60+I128*'Location Plan'!$H$60</f>
        <v>2</v>
      </c>
      <c r="L128" s="20">
        <v>5</v>
      </c>
      <c r="M128" s="20">
        <v>1</v>
      </c>
      <c r="N128" s="20">
        <v>0</v>
      </c>
      <c r="O128" s="20">
        <v>0</v>
      </c>
      <c r="P128" s="20">
        <v>0</v>
      </c>
      <c r="Q128" s="20">
        <v>0</v>
      </c>
      <c r="R128" s="20">
        <v>0</v>
      </c>
      <c r="S128" s="5">
        <f t="shared" si="7"/>
        <v>6</v>
      </c>
      <c r="T128" s="25">
        <f>L128*'Location Plan'!$B$60+M128*'Location Plan'!$C$60+N128*'Location Plan'!$D$60+O128*'Location Plan'!$E$60+P128*'Location Plan'!$F$60+Q128*'Location Plan'!$G$60+R128*'Location Plan'!$H$60</f>
        <v>6</v>
      </c>
      <c r="U128" s="20">
        <v>0</v>
      </c>
      <c r="V128" s="20">
        <v>0</v>
      </c>
      <c r="W128" s="20">
        <v>0</v>
      </c>
      <c r="X128" s="20">
        <v>0</v>
      </c>
      <c r="Y128" s="20">
        <v>0</v>
      </c>
      <c r="Z128" s="20">
        <v>0</v>
      </c>
      <c r="AA128" s="20">
        <v>0</v>
      </c>
      <c r="AB128" s="5">
        <f t="shared" si="8"/>
        <v>0</v>
      </c>
      <c r="AC128" s="25">
        <f>U128*'Location Plan'!$B$60+V128*'Location Plan'!$C$60+W128*'Location Plan'!$D$60+X128*'Location Plan'!$E$60+Y128*'Location Plan'!$F$60+Z128*'Location Plan'!$G$60+AA128*'Location Plan'!$H$60</f>
        <v>0</v>
      </c>
      <c r="AD128" s="20">
        <v>9</v>
      </c>
      <c r="AE128" s="20">
        <v>4</v>
      </c>
      <c r="AF128" s="20">
        <v>0</v>
      </c>
      <c r="AG128" s="20">
        <v>0</v>
      </c>
      <c r="AH128" s="20">
        <v>0</v>
      </c>
      <c r="AI128" s="20">
        <v>0</v>
      </c>
      <c r="AJ128" s="20">
        <v>0</v>
      </c>
      <c r="AK128" s="5">
        <f t="shared" si="9"/>
        <v>13</v>
      </c>
      <c r="AL128" s="25">
        <f>AD128*'Location Plan'!$B$60+AE128*'Location Plan'!$C$60+AF128*'Location Plan'!$D$60+AG128*'Location Plan'!$E$60+AH128*'Location Plan'!$F$60+AI128*'Location Plan'!$G$60+AJ128*'Location Plan'!$H$60</f>
        <v>13</v>
      </c>
      <c r="AM128" s="20">
        <v>1</v>
      </c>
      <c r="AN128" s="20">
        <v>0</v>
      </c>
      <c r="AO128" s="20">
        <v>0</v>
      </c>
      <c r="AP128" s="20">
        <v>0</v>
      </c>
      <c r="AQ128" s="20">
        <v>0</v>
      </c>
      <c r="AR128" s="20">
        <v>0</v>
      </c>
      <c r="AS128" s="20">
        <v>0</v>
      </c>
      <c r="AT128" s="5">
        <f t="shared" si="10"/>
        <v>1</v>
      </c>
      <c r="AU128" s="25">
        <f>AM128*'Location Plan'!$B$60+AN128*'Location Plan'!$C$60+AO128*'Location Plan'!$D$60+AP128*'Location Plan'!$E$60+AQ128*'Location Plan'!$F$60+AR128*'Location Plan'!$G$60+AS128*'Location Plan'!$H$60</f>
        <v>1</v>
      </c>
      <c r="AV128" s="20">
        <v>11</v>
      </c>
      <c r="AW128" s="20">
        <v>1</v>
      </c>
      <c r="AX128" s="20">
        <v>0</v>
      </c>
      <c r="AY128" s="20">
        <v>0</v>
      </c>
      <c r="AZ128" s="20">
        <v>0</v>
      </c>
      <c r="BA128" s="20">
        <v>1</v>
      </c>
      <c r="BB128" s="20">
        <v>0</v>
      </c>
      <c r="BC128" s="5">
        <f t="shared" si="11"/>
        <v>13</v>
      </c>
      <c r="BD128" s="25">
        <f>AV128*'Location Plan'!$B$60+AW128*'Location Plan'!$C$60+AX128*'Location Plan'!$D$60+AY128*'Location Plan'!$E$60+AZ128*'Location Plan'!$F$60+BA128*'Location Plan'!$G$60+BB128*'Location Plan'!$H$60</f>
        <v>12.4</v>
      </c>
    </row>
    <row r="129" spans="1:56" ht="13.5" customHeight="1">
      <c r="A129" s="127">
        <v>0.65625</v>
      </c>
      <c r="B129" s="128"/>
      <c r="C129" s="20">
        <v>0</v>
      </c>
      <c r="D129" s="20">
        <v>0</v>
      </c>
      <c r="E129" s="20">
        <v>0</v>
      </c>
      <c r="F129" s="20">
        <v>0</v>
      </c>
      <c r="G129" s="20">
        <v>0</v>
      </c>
      <c r="H129" s="20">
        <v>0</v>
      </c>
      <c r="I129" s="20">
        <v>0</v>
      </c>
      <c r="J129" s="5">
        <f t="shared" si="6"/>
        <v>0</v>
      </c>
      <c r="K129" s="25">
        <f>C129*'Location Plan'!$B$60+D129*'Location Plan'!$C$60+E129*'Location Plan'!$D$60+F129*'Location Plan'!$E$60+G129*'Location Plan'!$F$60+H129*'Location Plan'!$G$60+I129*'Location Plan'!$H$60</f>
        <v>0</v>
      </c>
      <c r="L129" s="20">
        <v>0</v>
      </c>
      <c r="M129" s="20">
        <v>0</v>
      </c>
      <c r="N129" s="20">
        <v>0</v>
      </c>
      <c r="O129" s="20">
        <v>0</v>
      </c>
      <c r="P129" s="20">
        <v>0</v>
      </c>
      <c r="Q129" s="20">
        <v>0</v>
      </c>
      <c r="R129" s="20">
        <v>0</v>
      </c>
      <c r="S129" s="5">
        <f t="shared" si="7"/>
        <v>0</v>
      </c>
      <c r="T129" s="25">
        <f>L129*'Location Plan'!$B$60+M129*'Location Plan'!$C$60+N129*'Location Plan'!$D$60+O129*'Location Plan'!$E$60+P129*'Location Plan'!$F$60+Q129*'Location Plan'!$G$60+R129*'Location Plan'!$H$60</f>
        <v>0</v>
      </c>
      <c r="U129" s="20">
        <v>0</v>
      </c>
      <c r="V129" s="20">
        <v>0</v>
      </c>
      <c r="W129" s="20">
        <v>0</v>
      </c>
      <c r="X129" s="20">
        <v>0</v>
      </c>
      <c r="Y129" s="20">
        <v>0</v>
      </c>
      <c r="Z129" s="20">
        <v>0</v>
      </c>
      <c r="AA129" s="20">
        <v>0</v>
      </c>
      <c r="AB129" s="5">
        <f t="shared" si="8"/>
        <v>0</v>
      </c>
      <c r="AC129" s="25">
        <f>U129*'Location Plan'!$B$60+V129*'Location Plan'!$C$60+W129*'Location Plan'!$D$60+X129*'Location Plan'!$E$60+Y129*'Location Plan'!$F$60+Z129*'Location Plan'!$G$60+AA129*'Location Plan'!$H$60</f>
        <v>0</v>
      </c>
      <c r="AD129" s="20">
        <v>7</v>
      </c>
      <c r="AE129" s="20">
        <v>0</v>
      </c>
      <c r="AF129" s="20">
        <v>0</v>
      </c>
      <c r="AG129" s="20">
        <v>0</v>
      </c>
      <c r="AH129" s="20">
        <v>0</v>
      </c>
      <c r="AI129" s="20">
        <v>0</v>
      </c>
      <c r="AJ129" s="20">
        <v>0</v>
      </c>
      <c r="AK129" s="5">
        <f t="shared" si="9"/>
        <v>7</v>
      </c>
      <c r="AL129" s="25">
        <f>AD129*'Location Plan'!$B$60+AE129*'Location Plan'!$C$60+AF129*'Location Plan'!$D$60+AG129*'Location Plan'!$E$60+AH129*'Location Plan'!$F$60+AI129*'Location Plan'!$G$60+AJ129*'Location Plan'!$H$60</f>
        <v>7</v>
      </c>
      <c r="AM129" s="20">
        <v>1</v>
      </c>
      <c r="AN129" s="20">
        <v>0</v>
      </c>
      <c r="AO129" s="20">
        <v>0</v>
      </c>
      <c r="AP129" s="20">
        <v>0</v>
      </c>
      <c r="AQ129" s="20">
        <v>0</v>
      </c>
      <c r="AR129" s="20">
        <v>1</v>
      </c>
      <c r="AS129" s="20">
        <v>0</v>
      </c>
      <c r="AT129" s="5">
        <f t="shared" si="10"/>
        <v>2</v>
      </c>
      <c r="AU129" s="25">
        <f>AM129*'Location Plan'!$B$60+AN129*'Location Plan'!$C$60+AO129*'Location Plan'!$D$60+AP129*'Location Plan'!$E$60+AQ129*'Location Plan'!$F$60+AR129*'Location Plan'!$G$60+AS129*'Location Plan'!$H$60</f>
        <v>1.4</v>
      </c>
      <c r="AV129" s="20">
        <v>6</v>
      </c>
      <c r="AW129" s="20">
        <v>0</v>
      </c>
      <c r="AX129" s="20">
        <v>0</v>
      </c>
      <c r="AY129" s="20">
        <v>0</v>
      </c>
      <c r="AZ129" s="20">
        <v>0</v>
      </c>
      <c r="BA129" s="20">
        <v>0</v>
      </c>
      <c r="BB129" s="20">
        <v>1</v>
      </c>
      <c r="BC129" s="5">
        <f t="shared" si="11"/>
        <v>7</v>
      </c>
      <c r="BD129" s="25">
        <f>AV129*'Location Plan'!$B$60+AW129*'Location Plan'!$C$60+AX129*'Location Plan'!$D$60+AY129*'Location Plan'!$E$60+AZ129*'Location Plan'!$F$60+BA129*'Location Plan'!$G$60+BB129*'Location Plan'!$H$60</f>
        <v>6.2</v>
      </c>
    </row>
    <row r="130" spans="1:56" ht="13.5" customHeight="1">
      <c r="A130" s="127">
        <v>0.65972222222222199</v>
      </c>
      <c r="B130" s="128"/>
      <c r="C130" s="20">
        <v>2</v>
      </c>
      <c r="D130" s="20">
        <v>0</v>
      </c>
      <c r="E130" s="20">
        <v>1</v>
      </c>
      <c r="F130" s="20">
        <v>0</v>
      </c>
      <c r="G130" s="20">
        <v>0</v>
      </c>
      <c r="H130" s="20">
        <v>0</v>
      </c>
      <c r="I130" s="20">
        <v>0</v>
      </c>
      <c r="J130" s="5">
        <f t="shared" si="6"/>
        <v>3</v>
      </c>
      <c r="K130" s="25">
        <f>C130*'Location Plan'!$B$60+D130*'Location Plan'!$C$60+E130*'Location Plan'!$D$60+F130*'Location Plan'!$E$60+G130*'Location Plan'!$F$60+H130*'Location Plan'!$G$60+I130*'Location Plan'!$H$60</f>
        <v>3.9</v>
      </c>
      <c r="L130" s="20">
        <v>2</v>
      </c>
      <c r="M130" s="20">
        <v>1</v>
      </c>
      <c r="N130" s="20">
        <v>0</v>
      </c>
      <c r="O130" s="20">
        <v>0</v>
      </c>
      <c r="P130" s="20">
        <v>0</v>
      </c>
      <c r="Q130" s="20">
        <v>0</v>
      </c>
      <c r="R130" s="20">
        <v>0</v>
      </c>
      <c r="S130" s="5">
        <f t="shared" si="7"/>
        <v>3</v>
      </c>
      <c r="T130" s="25">
        <f>L130*'Location Plan'!$B$60+M130*'Location Plan'!$C$60+N130*'Location Plan'!$D$60+O130*'Location Plan'!$E$60+P130*'Location Plan'!$F$60+Q130*'Location Plan'!$G$60+R130*'Location Plan'!$H$60</f>
        <v>3</v>
      </c>
      <c r="U130" s="20">
        <v>0</v>
      </c>
      <c r="V130" s="20">
        <v>0</v>
      </c>
      <c r="W130" s="20">
        <v>0</v>
      </c>
      <c r="X130" s="20">
        <v>0</v>
      </c>
      <c r="Y130" s="20">
        <v>0</v>
      </c>
      <c r="Z130" s="20">
        <v>0</v>
      </c>
      <c r="AA130" s="20">
        <v>0</v>
      </c>
      <c r="AB130" s="5">
        <f t="shared" si="8"/>
        <v>0</v>
      </c>
      <c r="AC130" s="25">
        <f>U130*'Location Plan'!$B$60+V130*'Location Plan'!$C$60+W130*'Location Plan'!$D$60+X130*'Location Plan'!$E$60+Y130*'Location Plan'!$F$60+Z130*'Location Plan'!$G$60+AA130*'Location Plan'!$H$60</f>
        <v>0</v>
      </c>
      <c r="AD130" s="20">
        <v>9</v>
      </c>
      <c r="AE130" s="20">
        <v>4</v>
      </c>
      <c r="AF130" s="20">
        <v>0</v>
      </c>
      <c r="AG130" s="20">
        <v>0</v>
      </c>
      <c r="AH130" s="20">
        <v>0</v>
      </c>
      <c r="AI130" s="20">
        <v>0</v>
      </c>
      <c r="AJ130" s="20">
        <v>0</v>
      </c>
      <c r="AK130" s="5">
        <f t="shared" si="9"/>
        <v>13</v>
      </c>
      <c r="AL130" s="25">
        <f>AD130*'Location Plan'!$B$60+AE130*'Location Plan'!$C$60+AF130*'Location Plan'!$D$60+AG130*'Location Plan'!$E$60+AH130*'Location Plan'!$F$60+AI130*'Location Plan'!$G$60+AJ130*'Location Plan'!$H$60</f>
        <v>13</v>
      </c>
      <c r="AM130" s="20">
        <v>0</v>
      </c>
      <c r="AN130" s="20">
        <v>1</v>
      </c>
      <c r="AO130" s="20">
        <v>0</v>
      </c>
      <c r="AP130" s="20">
        <v>0</v>
      </c>
      <c r="AQ130" s="20">
        <v>0</v>
      </c>
      <c r="AR130" s="20">
        <v>0</v>
      </c>
      <c r="AS130" s="20">
        <v>0</v>
      </c>
      <c r="AT130" s="5">
        <f t="shared" si="10"/>
        <v>1</v>
      </c>
      <c r="AU130" s="25">
        <f>AM130*'Location Plan'!$B$60+AN130*'Location Plan'!$C$60+AO130*'Location Plan'!$D$60+AP130*'Location Plan'!$E$60+AQ130*'Location Plan'!$F$60+AR130*'Location Plan'!$G$60+AS130*'Location Plan'!$H$60</f>
        <v>1</v>
      </c>
      <c r="AV130" s="20">
        <v>7</v>
      </c>
      <c r="AW130" s="20">
        <v>1</v>
      </c>
      <c r="AX130" s="20">
        <v>0</v>
      </c>
      <c r="AY130" s="20">
        <v>0</v>
      </c>
      <c r="AZ130" s="20">
        <v>0</v>
      </c>
      <c r="BA130" s="20">
        <v>0</v>
      </c>
      <c r="BB130" s="20">
        <v>0</v>
      </c>
      <c r="BC130" s="5">
        <f t="shared" si="11"/>
        <v>8</v>
      </c>
      <c r="BD130" s="25">
        <f>AV130*'Location Plan'!$B$60+AW130*'Location Plan'!$C$60+AX130*'Location Plan'!$D$60+AY130*'Location Plan'!$E$60+AZ130*'Location Plan'!$F$60+BA130*'Location Plan'!$G$60+BB130*'Location Plan'!$H$60</f>
        <v>8</v>
      </c>
    </row>
    <row r="131" spans="1:56" ht="13.5" customHeight="1">
      <c r="A131" s="127">
        <v>0.66319444444444398</v>
      </c>
      <c r="B131" s="128"/>
      <c r="C131" s="20">
        <v>3</v>
      </c>
      <c r="D131" s="20">
        <v>1</v>
      </c>
      <c r="E131" s="20">
        <v>0</v>
      </c>
      <c r="F131" s="20">
        <v>0</v>
      </c>
      <c r="G131" s="20">
        <v>0</v>
      </c>
      <c r="H131" s="20">
        <v>0</v>
      </c>
      <c r="I131" s="20">
        <v>0</v>
      </c>
      <c r="J131" s="5">
        <f t="shared" si="6"/>
        <v>4</v>
      </c>
      <c r="K131" s="25">
        <f>C131*'Location Plan'!$B$60+D131*'Location Plan'!$C$60+E131*'Location Plan'!$D$60+F131*'Location Plan'!$E$60+G131*'Location Plan'!$F$60+H131*'Location Plan'!$G$60+I131*'Location Plan'!$H$60</f>
        <v>4</v>
      </c>
      <c r="L131" s="20">
        <v>3</v>
      </c>
      <c r="M131" s="20">
        <v>0</v>
      </c>
      <c r="N131" s="20">
        <v>0</v>
      </c>
      <c r="O131" s="20">
        <v>0</v>
      </c>
      <c r="P131" s="20">
        <v>0</v>
      </c>
      <c r="Q131" s="20">
        <v>0</v>
      </c>
      <c r="R131" s="20">
        <v>0</v>
      </c>
      <c r="S131" s="5">
        <f t="shared" si="7"/>
        <v>3</v>
      </c>
      <c r="T131" s="25">
        <f>L131*'Location Plan'!$B$60+M131*'Location Plan'!$C$60+N131*'Location Plan'!$D$60+O131*'Location Plan'!$E$60+P131*'Location Plan'!$F$60+Q131*'Location Plan'!$G$60+R131*'Location Plan'!$H$60</f>
        <v>3</v>
      </c>
      <c r="U131" s="20">
        <v>0</v>
      </c>
      <c r="V131" s="20">
        <v>0</v>
      </c>
      <c r="W131" s="20">
        <v>0</v>
      </c>
      <c r="X131" s="20">
        <v>0</v>
      </c>
      <c r="Y131" s="20">
        <v>0</v>
      </c>
      <c r="Z131" s="20">
        <v>0</v>
      </c>
      <c r="AA131" s="20">
        <v>0</v>
      </c>
      <c r="AB131" s="5">
        <f t="shared" si="8"/>
        <v>0</v>
      </c>
      <c r="AC131" s="25">
        <f>U131*'Location Plan'!$B$60+V131*'Location Plan'!$C$60+W131*'Location Plan'!$D$60+X131*'Location Plan'!$E$60+Y131*'Location Plan'!$F$60+Z131*'Location Plan'!$G$60+AA131*'Location Plan'!$H$60</f>
        <v>0</v>
      </c>
      <c r="AD131" s="20">
        <v>2</v>
      </c>
      <c r="AE131" s="20">
        <v>0</v>
      </c>
      <c r="AF131" s="20">
        <v>0</v>
      </c>
      <c r="AG131" s="20">
        <v>0</v>
      </c>
      <c r="AH131" s="20">
        <v>0</v>
      </c>
      <c r="AI131" s="20">
        <v>0</v>
      </c>
      <c r="AJ131" s="20">
        <v>0</v>
      </c>
      <c r="AK131" s="5">
        <f t="shared" si="9"/>
        <v>2</v>
      </c>
      <c r="AL131" s="25">
        <f>AD131*'Location Plan'!$B$60+AE131*'Location Plan'!$C$60+AF131*'Location Plan'!$D$60+AG131*'Location Plan'!$E$60+AH131*'Location Plan'!$F$60+AI131*'Location Plan'!$G$60+AJ131*'Location Plan'!$H$60</f>
        <v>2</v>
      </c>
      <c r="AM131" s="20">
        <v>0</v>
      </c>
      <c r="AN131" s="20">
        <v>0</v>
      </c>
      <c r="AO131" s="20">
        <v>0</v>
      </c>
      <c r="AP131" s="20">
        <v>0</v>
      </c>
      <c r="AQ131" s="20">
        <v>0</v>
      </c>
      <c r="AR131" s="20">
        <v>0</v>
      </c>
      <c r="AS131" s="20">
        <v>0</v>
      </c>
      <c r="AT131" s="5">
        <f t="shared" si="10"/>
        <v>0</v>
      </c>
      <c r="AU131" s="25">
        <f>AM131*'Location Plan'!$B$60+AN131*'Location Plan'!$C$60+AO131*'Location Plan'!$D$60+AP131*'Location Plan'!$E$60+AQ131*'Location Plan'!$F$60+AR131*'Location Plan'!$G$60+AS131*'Location Plan'!$H$60</f>
        <v>0</v>
      </c>
      <c r="AV131" s="20">
        <v>7</v>
      </c>
      <c r="AW131" s="20">
        <v>0</v>
      </c>
      <c r="AX131" s="20">
        <v>0</v>
      </c>
      <c r="AY131" s="20">
        <v>0</v>
      </c>
      <c r="AZ131" s="20">
        <v>2</v>
      </c>
      <c r="BA131" s="20">
        <v>0</v>
      </c>
      <c r="BB131" s="20">
        <v>0</v>
      </c>
      <c r="BC131" s="5">
        <f t="shared" si="11"/>
        <v>9</v>
      </c>
      <c r="BD131" s="25">
        <f>AV131*'Location Plan'!$B$60+AW131*'Location Plan'!$C$60+AX131*'Location Plan'!$D$60+AY131*'Location Plan'!$E$60+AZ131*'Location Plan'!$F$60+BA131*'Location Plan'!$G$60+BB131*'Location Plan'!$H$60</f>
        <v>12</v>
      </c>
    </row>
    <row r="132" spans="1:56" ht="13.5" customHeight="1">
      <c r="A132" s="127">
        <v>0.66666666666666596</v>
      </c>
      <c r="B132" s="128"/>
      <c r="C132" s="20">
        <v>0</v>
      </c>
      <c r="D132" s="20">
        <v>0</v>
      </c>
      <c r="E132" s="20">
        <v>0</v>
      </c>
      <c r="F132" s="20">
        <v>0</v>
      </c>
      <c r="G132" s="20">
        <v>0</v>
      </c>
      <c r="H132" s="20">
        <v>0</v>
      </c>
      <c r="I132" s="20">
        <v>0</v>
      </c>
      <c r="J132" s="5">
        <f t="shared" si="6"/>
        <v>0</v>
      </c>
      <c r="K132" s="25">
        <f>C132*'Location Plan'!$B$60+D132*'Location Plan'!$C$60+E132*'Location Plan'!$D$60+F132*'Location Plan'!$E$60+G132*'Location Plan'!$F$60+H132*'Location Plan'!$G$60+I132*'Location Plan'!$H$60</f>
        <v>0</v>
      </c>
      <c r="L132" s="20">
        <v>1</v>
      </c>
      <c r="M132" s="20">
        <v>0</v>
      </c>
      <c r="N132" s="20">
        <v>0</v>
      </c>
      <c r="O132" s="20">
        <v>0</v>
      </c>
      <c r="P132" s="20">
        <v>0</v>
      </c>
      <c r="Q132" s="20">
        <v>0</v>
      </c>
      <c r="R132" s="20">
        <v>0</v>
      </c>
      <c r="S132" s="5">
        <f t="shared" si="7"/>
        <v>1</v>
      </c>
      <c r="T132" s="25">
        <f>L132*'Location Plan'!$B$60+M132*'Location Plan'!$C$60+N132*'Location Plan'!$D$60+O132*'Location Plan'!$E$60+P132*'Location Plan'!$F$60+Q132*'Location Plan'!$G$60+R132*'Location Plan'!$H$60</f>
        <v>1</v>
      </c>
      <c r="U132" s="20">
        <v>0</v>
      </c>
      <c r="V132" s="20">
        <v>0</v>
      </c>
      <c r="W132" s="20">
        <v>0</v>
      </c>
      <c r="X132" s="20">
        <v>0</v>
      </c>
      <c r="Y132" s="20">
        <v>0</v>
      </c>
      <c r="Z132" s="20">
        <v>0</v>
      </c>
      <c r="AA132" s="20">
        <v>0</v>
      </c>
      <c r="AB132" s="5">
        <f t="shared" si="8"/>
        <v>0</v>
      </c>
      <c r="AC132" s="25">
        <f>U132*'Location Plan'!$B$60+V132*'Location Plan'!$C$60+W132*'Location Plan'!$D$60+X132*'Location Plan'!$E$60+Y132*'Location Plan'!$F$60+Z132*'Location Plan'!$G$60+AA132*'Location Plan'!$H$60</f>
        <v>0</v>
      </c>
      <c r="AD132" s="20">
        <v>7</v>
      </c>
      <c r="AE132" s="20">
        <v>0</v>
      </c>
      <c r="AF132" s="20">
        <v>0</v>
      </c>
      <c r="AG132" s="20">
        <v>0</v>
      </c>
      <c r="AH132" s="20">
        <v>0</v>
      </c>
      <c r="AI132" s="20">
        <v>0</v>
      </c>
      <c r="AJ132" s="20">
        <v>0</v>
      </c>
      <c r="AK132" s="5">
        <f t="shared" si="9"/>
        <v>7</v>
      </c>
      <c r="AL132" s="25">
        <f>AD132*'Location Plan'!$B$60+AE132*'Location Plan'!$C$60+AF132*'Location Plan'!$D$60+AG132*'Location Plan'!$E$60+AH132*'Location Plan'!$F$60+AI132*'Location Plan'!$G$60+AJ132*'Location Plan'!$H$60</f>
        <v>7</v>
      </c>
      <c r="AM132" s="20">
        <v>0</v>
      </c>
      <c r="AN132" s="20">
        <v>2</v>
      </c>
      <c r="AO132" s="20">
        <v>0</v>
      </c>
      <c r="AP132" s="20">
        <v>0</v>
      </c>
      <c r="AQ132" s="20">
        <v>0</v>
      </c>
      <c r="AR132" s="20">
        <v>0</v>
      </c>
      <c r="AS132" s="20">
        <v>0</v>
      </c>
      <c r="AT132" s="5">
        <f t="shared" si="10"/>
        <v>2</v>
      </c>
      <c r="AU132" s="25">
        <f>AM132*'Location Plan'!$B$60+AN132*'Location Plan'!$C$60+AO132*'Location Plan'!$D$60+AP132*'Location Plan'!$E$60+AQ132*'Location Plan'!$F$60+AR132*'Location Plan'!$G$60+AS132*'Location Plan'!$H$60</f>
        <v>2</v>
      </c>
      <c r="AV132" s="20">
        <v>11</v>
      </c>
      <c r="AW132" s="20">
        <v>3</v>
      </c>
      <c r="AX132" s="20">
        <v>0</v>
      </c>
      <c r="AY132" s="20">
        <v>0</v>
      </c>
      <c r="AZ132" s="20">
        <v>1</v>
      </c>
      <c r="BA132" s="20">
        <v>0</v>
      </c>
      <c r="BB132" s="20">
        <v>0</v>
      </c>
      <c r="BC132" s="5">
        <f t="shared" si="11"/>
        <v>15</v>
      </c>
      <c r="BD132" s="25">
        <f>AV132*'Location Plan'!$B$60+AW132*'Location Plan'!$C$60+AX132*'Location Plan'!$D$60+AY132*'Location Plan'!$E$60+AZ132*'Location Plan'!$F$60+BA132*'Location Plan'!$G$60+BB132*'Location Plan'!$H$60</f>
        <v>16.5</v>
      </c>
    </row>
    <row r="133" spans="1:56" ht="13.5" customHeight="1">
      <c r="A133" s="127">
        <v>0.67013888888888895</v>
      </c>
      <c r="B133" s="128"/>
      <c r="C133" s="20">
        <v>0</v>
      </c>
      <c r="D133" s="20">
        <v>0</v>
      </c>
      <c r="E133" s="20">
        <v>0</v>
      </c>
      <c r="F133" s="20">
        <v>0</v>
      </c>
      <c r="G133" s="20">
        <v>0</v>
      </c>
      <c r="H133" s="20">
        <v>0</v>
      </c>
      <c r="I133" s="20">
        <v>0</v>
      </c>
      <c r="J133" s="5">
        <f t="shared" si="6"/>
        <v>0</v>
      </c>
      <c r="K133" s="25">
        <f>C133*'Location Plan'!$B$60+D133*'Location Plan'!$C$60+E133*'Location Plan'!$D$60+F133*'Location Plan'!$E$60+G133*'Location Plan'!$F$60+H133*'Location Plan'!$G$60+I133*'Location Plan'!$H$60</f>
        <v>0</v>
      </c>
      <c r="L133" s="20">
        <v>3</v>
      </c>
      <c r="M133" s="20">
        <v>0</v>
      </c>
      <c r="N133" s="20">
        <v>0</v>
      </c>
      <c r="O133" s="20">
        <v>0</v>
      </c>
      <c r="P133" s="20">
        <v>0</v>
      </c>
      <c r="Q133" s="20">
        <v>0</v>
      </c>
      <c r="R133" s="20">
        <v>0</v>
      </c>
      <c r="S133" s="5">
        <f t="shared" si="7"/>
        <v>3</v>
      </c>
      <c r="T133" s="25">
        <f>L133*'Location Plan'!$B$60+M133*'Location Plan'!$C$60+N133*'Location Plan'!$D$60+O133*'Location Plan'!$E$60+P133*'Location Plan'!$F$60+Q133*'Location Plan'!$G$60+R133*'Location Plan'!$H$60</f>
        <v>3</v>
      </c>
      <c r="U133" s="20">
        <v>0</v>
      </c>
      <c r="V133" s="20">
        <v>0</v>
      </c>
      <c r="W133" s="20">
        <v>0</v>
      </c>
      <c r="X133" s="20">
        <v>0</v>
      </c>
      <c r="Y133" s="20">
        <v>0</v>
      </c>
      <c r="Z133" s="20">
        <v>0</v>
      </c>
      <c r="AA133" s="20">
        <v>0</v>
      </c>
      <c r="AB133" s="5">
        <f t="shared" si="8"/>
        <v>0</v>
      </c>
      <c r="AC133" s="25">
        <f>U133*'Location Plan'!$B$60+V133*'Location Plan'!$C$60+W133*'Location Plan'!$D$60+X133*'Location Plan'!$E$60+Y133*'Location Plan'!$F$60+Z133*'Location Plan'!$G$60+AA133*'Location Plan'!$H$60</f>
        <v>0</v>
      </c>
      <c r="AD133" s="20">
        <v>10</v>
      </c>
      <c r="AE133" s="20">
        <v>4</v>
      </c>
      <c r="AF133" s="20">
        <v>0</v>
      </c>
      <c r="AG133" s="20">
        <v>0</v>
      </c>
      <c r="AH133" s="20">
        <v>0</v>
      </c>
      <c r="AI133" s="20">
        <v>0</v>
      </c>
      <c r="AJ133" s="20">
        <v>0</v>
      </c>
      <c r="AK133" s="5">
        <f t="shared" si="9"/>
        <v>14</v>
      </c>
      <c r="AL133" s="25">
        <f>AD133*'Location Plan'!$B$60+AE133*'Location Plan'!$C$60+AF133*'Location Plan'!$D$60+AG133*'Location Plan'!$E$60+AH133*'Location Plan'!$F$60+AI133*'Location Plan'!$G$60+AJ133*'Location Plan'!$H$60</f>
        <v>14</v>
      </c>
      <c r="AM133" s="20">
        <v>3</v>
      </c>
      <c r="AN133" s="20">
        <v>0</v>
      </c>
      <c r="AO133" s="20">
        <v>0</v>
      </c>
      <c r="AP133" s="20">
        <v>0</v>
      </c>
      <c r="AQ133" s="20">
        <v>0</v>
      </c>
      <c r="AR133" s="20">
        <v>0</v>
      </c>
      <c r="AS133" s="20">
        <v>0</v>
      </c>
      <c r="AT133" s="5">
        <f t="shared" si="10"/>
        <v>3</v>
      </c>
      <c r="AU133" s="25">
        <f>AM133*'Location Plan'!$B$60+AN133*'Location Plan'!$C$60+AO133*'Location Plan'!$D$60+AP133*'Location Plan'!$E$60+AQ133*'Location Plan'!$F$60+AR133*'Location Plan'!$G$60+AS133*'Location Plan'!$H$60</f>
        <v>3</v>
      </c>
      <c r="AV133" s="20">
        <v>10</v>
      </c>
      <c r="AW133" s="20">
        <v>3</v>
      </c>
      <c r="AX133" s="20">
        <v>0</v>
      </c>
      <c r="AY133" s="20">
        <v>0</v>
      </c>
      <c r="AZ133" s="20">
        <v>0</v>
      </c>
      <c r="BA133" s="20">
        <v>0</v>
      </c>
      <c r="BB133" s="20">
        <v>1</v>
      </c>
      <c r="BC133" s="5">
        <f t="shared" si="11"/>
        <v>14</v>
      </c>
      <c r="BD133" s="25">
        <f>AV133*'Location Plan'!$B$60+AW133*'Location Plan'!$C$60+AX133*'Location Plan'!$D$60+AY133*'Location Plan'!$E$60+AZ133*'Location Plan'!$F$60+BA133*'Location Plan'!$G$60+BB133*'Location Plan'!$H$60</f>
        <v>13.2</v>
      </c>
    </row>
    <row r="134" spans="1:56" ht="13.5" customHeight="1">
      <c r="A134" s="127">
        <v>0.67361111111111105</v>
      </c>
      <c r="B134" s="128"/>
      <c r="C134" s="20">
        <v>1</v>
      </c>
      <c r="D134" s="20">
        <v>0</v>
      </c>
      <c r="E134" s="20">
        <v>0</v>
      </c>
      <c r="F134" s="20">
        <v>0</v>
      </c>
      <c r="G134" s="20">
        <v>0</v>
      </c>
      <c r="H134" s="20">
        <v>0</v>
      </c>
      <c r="I134" s="20">
        <v>1</v>
      </c>
      <c r="J134" s="5">
        <f t="shared" si="6"/>
        <v>2</v>
      </c>
      <c r="K134" s="25">
        <f>C134*'Location Plan'!$B$60+D134*'Location Plan'!$C$60+E134*'Location Plan'!$D$60+F134*'Location Plan'!$E$60+G134*'Location Plan'!$F$60+H134*'Location Plan'!$G$60+I134*'Location Plan'!$H$60</f>
        <v>1.2</v>
      </c>
      <c r="L134" s="20">
        <v>3</v>
      </c>
      <c r="M134" s="20">
        <v>0</v>
      </c>
      <c r="N134" s="20">
        <v>0</v>
      </c>
      <c r="O134" s="20">
        <v>0</v>
      </c>
      <c r="P134" s="20">
        <v>0</v>
      </c>
      <c r="Q134" s="20">
        <v>0</v>
      </c>
      <c r="R134" s="20">
        <v>0</v>
      </c>
      <c r="S134" s="5">
        <f t="shared" si="7"/>
        <v>3</v>
      </c>
      <c r="T134" s="25">
        <f>L134*'Location Plan'!$B$60+M134*'Location Plan'!$C$60+N134*'Location Plan'!$D$60+O134*'Location Plan'!$E$60+P134*'Location Plan'!$F$60+Q134*'Location Plan'!$G$60+R134*'Location Plan'!$H$60</f>
        <v>3</v>
      </c>
      <c r="U134" s="20">
        <v>0</v>
      </c>
      <c r="V134" s="20">
        <v>0</v>
      </c>
      <c r="W134" s="20">
        <v>0</v>
      </c>
      <c r="X134" s="20">
        <v>0</v>
      </c>
      <c r="Y134" s="20">
        <v>0</v>
      </c>
      <c r="Z134" s="20">
        <v>0</v>
      </c>
      <c r="AA134" s="20">
        <v>0</v>
      </c>
      <c r="AB134" s="5">
        <f t="shared" si="8"/>
        <v>0</v>
      </c>
      <c r="AC134" s="25">
        <f>U134*'Location Plan'!$B$60+V134*'Location Plan'!$C$60+W134*'Location Plan'!$D$60+X134*'Location Plan'!$E$60+Y134*'Location Plan'!$F$60+Z134*'Location Plan'!$G$60+AA134*'Location Plan'!$H$60</f>
        <v>0</v>
      </c>
      <c r="AD134" s="20">
        <v>1</v>
      </c>
      <c r="AE134" s="20">
        <v>1</v>
      </c>
      <c r="AF134" s="20">
        <v>0</v>
      </c>
      <c r="AG134" s="20">
        <v>0</v>
      </c>
      <c r="AH134" s="20">
        <v>0</v>
      </c>
      <c r="AI134" s="20">
        <v>0</v>
      </c>
      <c r="AJ134" s="20">
        <v>0</v>
      </c>
      <c r="AK134" s="5">
        <f t="shared" si="9"/>
        <v>2</v>
      </c>
      <c r="AL134" s="25">
        <f>AD134*'Location Plan'!$B$60+AE134*'Location Plan'!$C$60+AF134*'Location Plan'!$D$60+AG134*'Location Plan'!$E$60+AH134*'Location Plan'!$F$60+AI134*'Location Plan'!$G$60+AJ134*'Location Plan'!$H$60</f>
        <v>2</v>
      </c>
      <c r="AM134" s="20">
        <v>2</v>
      </c>
      <c r="AN134" s="20">
        <v>0</v>
      </c>
      <c r="AO134" s="20">
        <v>0</v>
      </c>
      <c r="AP134" s="20">
        <v>0</v>
      </c>
      <c r="AQ134" s="20">
        <v>0</v>
      </c>
      <c r="AR134" s="20">
        <v>0</v>
      </c>
      <c r="AS134" s="20">
        <v>0</v>
      </c>
      <c r="AT134" s="5">
        <f t="shared" si="10"/>
        <v>2</v>
      </c>
      <c r="AU134" s="25">
        <f>AM134*'Location Plan'!$B$60+AN134*'Location Plan'!$C$60+AO134*'Location Plan'!$D$60+AP134*'Location Plan'!$E$60+AQ134*'Location Plan'!$F$60+AR134*'Location Plan'!$G$60+AS134*'Location Plan'!$H$60</f>
        <v>2</v>
      </c>
      <c r="AV134" s="20">
        <v>9</v>
      </c>
      <c r="AW134" s="20">
        <v>2</v>
      </c>
      <c r="AX134" s="20">
        <v>0</v>
      </c>
      <c r="AY134" s="20">
        <v>0</v>
      </c>
      <c r="AZ134" s="20">
        <v>0</v>
      </c>
      <c r="BA134" s="20">
        <v>0</v>
      </c>
      <c r="BB134" s="20">
        <v>0</v>
      </c>
      <c r="BC134" s="5">
        <f t="shared" si="11"/>
        <v>11</v>
      </c>
      <c r="BD134" s="25">
        <f>AV134*'Location Plan'!$B$60+AW134*'Location Plan'!$C$60+AX134*'Location Plan'!$D$60+AY134*'Location Plan'!$E$60+AZ134*'Location Plan'!$F$60+BA134*'Location Plan'!$G$60+BB134*'Location Plan'!$H$60</f>
        <v>11</v>
      </c>
    </row>
    <row r="135" spans="1:56" ht="13.5" customHeight="1">
      <c r="A135" s="127">
        <v>0.67708333333333304</v>
      </c>
      <c r="B135" s="128"/>
      <c r="C135" s="20">
        <v>1</v>
      </c>
      <c r="D135" s="20">
        <v>1</v>
      </c>
      <c r="E135" s="20">
        <v>0</v>
      </c>
      <c r="F135" s="20">
        <v>0</v>
      </c>
      <c r="G135" s="20">
        <v>0</v>
      </c>
      <c r="H135" s="20">
        <v>0</v>
      </c>
      <c r="I135" s="20">
        <v>1</v>
      </c>
      <c r="J135" s="5">
        <f t="shared" si="6"/>
        <v>3</v>
      </c>
      <c r="K135" s="25">
        <f>C135*'Location Plan'!$B$60+D135*'Location Plan'!$C$60+E135*'Location Plan'!$D$60+F135*'Location Plan'!$E$60+G135*'Location Plan'!$F$60+H135*'Location Plan'!$G$60+I135*'Location Plan'!$H$60</f>
        <v>2.2000000000000002</v>
      </c>
      <c r="L135" s="20">
        <v>3</v>
      </c>
      <c r="M135" s="20">
        <v>1</v>
      </c>
      <c r="N135" s="20">
        <v>0</v>
      </c>
      <c r="O135" s="20">
        <v>0</v>
      </c>
      <c r="P135" s="20">
        <v>0</v>
      </c>
      <c r="Q135" s="20">
        <v>0</v>
      </c>
      <c r="R135" s="20">
        <v>0</v>
      </c>
      <c r="S135" s="5">
        <f t="shared" si="7"/>
        <v>4</v>
      </c>
      <c r="T135" s="25">
        <f>L135*'Location Plan'!$B$60+M135*'Location Plan'!$C$60+N135*'Location Plan'!$D$60+O135*'Location Plan'!$E$60+P135*'Location Plan'!$F$60+Q135*'Location Plan'!$G$60+R135*'Location Plan'!$H$60</f>
        <v>4</v>
      </c>
      <c r="U135" s="20">
        <v>2</v>
      </c>
      <c r="V135" s="20">
        <v>0</v>
      </c>
      <c r="W135" s="20">
        <v>0</v>
      </c>
      <c r="X135" s="20">
        <v>0</v>
      </c>
      <c r="Y135" s="20">
        <v>0</v>
      </c>
      <c r="Z135" s="20">
        <v>0</v>
      </c>
      <c r="AA135" s="20">
        <v>0</v>
      </c>
      <c r="AB135" s="5">
        <f t="shared" si="8"/>
        <v>2</v>
      </c>
      <c r="AC135" s="25">
        <f>U135*'Location Plan'!$B$60+V135*'Location Plan'!$C$60+W135*'Location Plan'!$D$60+X135*'Location Plan'!$E$60+Y135*'Location Plan'!$F$60+Z135*'Location Plan'!$G$60+AA135*'Location Plan'!$H$60</f>
        <v>2</v>
      </c>
      <c r="AD135" s="20">
        <v>4</v>
      </c>
      <c r="AE135" s="20">
        <v>0</v>
      </c>
      <c r="AF135" s="20">
        <v>0</v>
      </c>
      <c r="AG135" s="20">
        <v>0</v>
      </c>
      <c r="AH135" s="20">
        <v>0</v>
      </c>
      <c r="AI135" s="20">
        <v>0</v>
      </c>
      <c r="AJ135" s="20">
        <v>0</v>
      </c>
      <c r="AK135" s="5">
        <f t="shared" si="9"/>
        <v>4</v>
      </c>
      <c r="AL135" s="25">
        <f>AD135*'Location Plan'!$B$60+AE135*'Location Plan'!$C$60+AF135*'Location Plan'!$D$60+AG135*'Location Plan'!$E$60+AH135*'Location Plan'!$F$60+AI135*'Location Plan'!$G$60+AJ135*'Location Plan'!$H$60</f>
        <v>4</v>
      </c>
      <c r="AM135" s="20">
        <v>2</v>
      </c>
      <c r="AN135" s="20">
        <v>2</v>
      </c>
      <c r="AO135" s="20">
        <v>0</v>
      </c>
      <c r="AP135" s="20">
        <v>0</v>
      </c>
      <c r="AQ135" s="20">
        <v>0</v>
      </c>
      <c r="AR135" s="20">
        <v>0</v>
      </c>
      <c r="AS135" s="20">
        <v>0</v>
      </c>
      <c r="AT135" s="5">
        <f t="shared" si="10"/>
        <v>4</v>
      </c>
      <c r="AU135" s="25">
        <f>AM135*'Location Plan'!$B$60+AN135*'Location Plan'!$C$60+AO135*'Location Plan'!$D$60+AP135*'Location Plan'!$E$60+AQ135*'Location Plan'!$F$60+AR135*'Location Plan'!$G$60+AS135*'Location Plan'!$H$60</f>
        <v>4</v>
      </c>
      <c r="AV135" s="20">
        <v>3</v>
      </c>
      <c r="AW135" s="20">
        <v>1</v>
      </c>
      <c r="AX135" s="20">
        <v>0</v>
      </c>
      <c r="AY135" s="20">
        <v>0</v>
      </c>
      <c r="AZ135" s="20">
        <v>0</v>
      </c>
      <c r="BA135" s="20">
        <v>0</v>
      </c>
      <c r="BB135" s="20">
        <v>0</v>
      </c>
      <c r="BC135" s="5">
        <f t="shared" si="11"/>
        <v>4</v>
      </c>
      <c r="BD135" s="25">
        <f>AV135*'Location Plan'!$B$60+AW135*'Location Plan'!$C$60+AX135*'Location Plan'!$D$60+AY135*'Location Plan'!$E$60+AZ135*'Location Plan'!$F$60+BA135*'Location Plan'!$G$60+BB135*'Location Plan'!$H$60</f>
        <v>4</v>
      </c>
    </row>
    <row r="136" spans="1:56" ht="13.5" customHeight="1">
      <c r="A136" s="127">
        <v>0.68055555555555503</v>
      </c>
      <c r="B136" s="128"/>
      <c r="C136" s="20">
        <v>3</v>
      </c>
      <c r="D136" s="20">
        <v>1</v>
      </c>
      <c r="E136" s="20">
        <v>0</v>
      </c>
      <c r="F136" s="20">
        <v>0</v>
      </c>
      <c r="G136" s="20">
        <v>0</v>
      </c>
      <c r="H136" s="20">
        <v>0</v>
      </c>
      <c r="I136" s="20">
        <v>0</v>
      </c>
      <c r="J136" s="5">
        <f t="shared" si="6"/>
        <v>4</v>
      </c>
      <c r="K136" s="25">
        <f>C136*'Location Plan'!$B$60+D136*'Location Plan'!$C$60+E136*'Location Plan'!$D$60+F136*'Location Plan'!$E$60+G136*'Location Plan'!$F$60+H136*'Location Plan'!$G$60+I136*'Location Plan'!$H$60</f>
        <v>4</v>
      </c>
      <c r="L136" s="20">
        <v>4</v>
      </c>
      <c r="M136" s="20">
        <v>1</v>
      </c>
      <c r="N136" s="20">
        <v>0</v>
      </c>
      <c r="O136" s="20">
        <v>0</v>
      </c>
      <c r="P136" s="20">
        <v>0</v>
      </c>
      <c r="Q136" s="20">
        <v>1</v>
      </c>
      <c r="R136" s="20">
        <v>0</v>
      </c>
      <c r="S136" s="5">
        <f t="shared" si="7"/>
        <v>6</v>
      </c>
      <c r="T136" s="25">
        <f>L136*'Location Plan'!$B$60+M136*'Location Plan'!$C$60+N136*'Location Plan'!$D$60+O136*'Location Plan'!$E$60+P136*'Location Plan'!$F$60+Q136*'Location Plan'!$G$60+R136*'Location Plan'!$H$60</f>
        <v>5.4</v>
      </c>
      <c r="U136" s="20">
        <v>0</v>
      </c>
      <c r="V136" s="20">
        <v>0</v>
      </c>
      <c r="W136" s="20">
        <v>0</v>
      </c>
      <c r="X136" s="20">
        <v>0</v>
      </c>
      <c r="Y136" s="20">
        <v>0</v>
      </c>
      <c r="Z136" s="20">
        <v>0</v>
      </c>
      <c r="AA136" s="20">
        <v>0</v>
      </c>
      <c r="AB136" s="5">
        <f t="shared" si="8"/>
        <v>0</v>
      </c>
      <c r="AC136" s="25">
        <f>U136*'Location Plan'!$B$60+V136*'Location Plan'!$C$60+W136*'Location Plan'!$D$60+X136*'Location Plan'!$E$60+Y136*'Location Plan'!$F$60+Z136*'Location Plan'!$G$60+AA136*'Location Plan'!$H$60</f>
        <v>0</v>
      </c>
      <c r="AD136" s="20">
        <v>5</v>
      </c>
      <c r="AE136" s="20">
        <v>1</v>
      </c>
      <c r="AF136" s="20">
        <v>0</v>
      </c>
      <c r="AG136" s="20">
        <v>0</v>
      </c>
      <c r="AH136" s="20">
        <v>1</v>
      </c>
      <c r="AI136" s="20">
        <v>0</v>
      </c>
      <c r="AJ136" s="20">
        <v>1</v>
      </c>
      <c r="AK136" s="5">
        <f t="shared" si="9"/>
        <v>8</v>
      </c>
      <c r="AL136" s="25">
        <f>AD136*'Location Plan'!$B$60+AE136*'Location Plan'!$C$60+AF136*'Location Plan'!$D$60+AG136*'Location Plan'!$E$60+AH136*'Location Plan'!$F$60+AI136*'Location Plan'!$G$60+AJ136*'Location Plan'!$H$60</f>
        <v>8.6999999999999993</v>
      </c>
      <c r="AM136" s="20">
        <v>1</v>
      </c>
      <c r="AN136" s="20">
        <v>0</v>
      </c>
      <c r="AO136" s="20">
        <v>0</v>
      </c>
      <c r="AP136" s="20">
        <v>0</v>
      </c>
      <c r="AQ136" s="20">
        <v>0</v>
      </c>
      <c r="AR136" s="20">
        <v>0</v>
      </c>
      <c r="AS136" s="20">
        <v>0</v>
      </c>
      <c r="AT136" s="5">
        <f t="shared" si="10"/>
        <v>1</v>
      </c>
      <c r="AU136" s="25">
        <f>AM136*'Location Plan'!$B$60+AN136*'Location Plan'!$C$60+AO136*'Location Plan'!$D$60+AP136*'Location Plan'!$E$60+AQ136*'Location Plan'!$F$60+AR136*'Location Plan'!$G$60+AS136*'Location Plan'!$H$60</f>
        <v>1</v>
      </c>
      <c r="AV136" s="20">
        <v>6</v>
      </c>
      <c r="AW136" s="20">
        <v>3</v>
      </c>
      <c r="AX136" s="20">
        <v>0</v>
      </c>
      <c r="AY136" s="20">
        <v>0</v>
      </c>
      <c r="AZ136" s="20">
        <v>0</v>
      </c>
      <c r="BA136" s="20">
        <v>0</v>
      </c>
      <c r="BB136" s="20">
        <v>0</v>
      </c>
      <c r="BC136" s="5">
        <f t="shared" si="11"/>
        <v>9</v>
      </c>
      <c r="BD136" s="25">
        <f>AV136*'Location Plan'!$B$60+AW136*'Location Plan'!$C$60+AX136*'Location Plan'!$D$60+AY136*'Location Plan'!$E$60+AZ136*'Location Plan'!$F$60+BA136*'Location Plan'!$G$60+BB136*'Location Plan'!$H$60</f>
        <v>9</v>
      </c>
    </row>
    <row r="137" spans="1:56" ht="13.5" customHeight="1">
      <c r="A137" s="127">
        <v>0.68402777777777701</v>
      </c>
      <c r="B137" s="128"/>
      <c r="C137" s="20">
        <v>2</v>
      </c>
      <c r="D137" s="20">
        <v>1</v>
      </c>
      <c r="E137" s="20">
        <v>0</v>
      </c>
      <c r="F137" s="20">
        <v>0</v>
      </c>
      <c r="G137" s="20">
        <v>0</v>
      </c>
      <c r="H137" s="20">
        <v>0</v>
      </c>
      <c r="I137" s="20">
        <v>1</v>
      </c>
      <c r="J137" s="5">
        <f t="shared" si="6"/>
        <v>4</v>
      </c>
      <c r="K137" s="25">
        <f>C137*'Location Plan'!$B$60+D137*'Location Plan'!$C$60+E137*'Location Plan'!$D$60+F137*'Location Plan'!$E$60+G137*'Location Plan'!$F$60+H137*'Location Plan'!$G$60+I137*'Location Plan'!$H$60</f>
        <v>3.2</v>
      </c>
      <c r="L137" s="20">
        <v>3</v>
      </c>
      <c r="M137" s="20">
        <v>2</v>
      </c>
      <c r="N137" s="20">
        <v>0</v>
      </c>
      <c r="O137" s="20">
        <v>0</v>
      </c>
      <c r="P137" s="20">
        <v>0</v>
      </c>
      <c r="Q137" s="20">
        <v>0</v>
      </c>
      <c r="R137" s="20">
        <v>0</v>
      </c>
      <c r="S137" s="5">
        <f t="shared" si="7"/>
        <v>5</v>
      </c>
      <c r="T137" s="25">
        <f>L137*'Location Plan'!$B$60+M137*'Location Plan'!$C$60+N137*'Location Plan'!$D$60+O137*'Location Plan'!$E$60+P137*'Location Plan'!$F$60+Q137*'Location Plan'!$G$60+R137*'Location Plan'!$H$60</f>
        <v>5</v>
      </c>
      <c r="U137" s="20">
        <v>0</v>
      </c>
      <c r="V137" s="20">
        <v>0</v>
      </c>
      <c r="W137" s="20">
        <v>0</v>
      </c>
      <c r="X137" s="20">
        <v>0</v>
      </c>
      <c r="Y137" s="20">
        <v>0</v>
      </c>
      <c r="Z137" s="20">
        <v>0</v>
      </c>
      <c r="AA137" s="20">
        <v>0</v>
      </c>
      <c r="AB137" s="5">
        <f t="shared" si="8"/>
        <v>0</v>
      </c>
      <c r="AC137" s="25">
        <f>U137*'Location Plan'!$B$60+V137*'Location Plan'!$C$60+W137*'Location Plan'!$D$60+X137*'Location Plan'!$E$60+Y137*'Location Plan'!$F$60+Z137*'Location Plan'!$G$60+AA137*'Location Plan'!$H$60</f>
        <v>0</v>
      </c>
      <c r="AD137" s="20">
        <v>3</v>
      </c>
      <c r="AE137" s="20">
        <v>1</v>
      </c>
      <c r="AF137" s="20">
        <v>0</v>
      </c>
      <c r="AG137" s="20">
        <v>0</v>
      </c>
      <c r="AH137" s="20">
        <v>0</v>
      </c>
      <c r="AI137" s="20">
        <v>0</v>
      </c>
      <c r="AJ137" s="20">
        <v>0</v>
      </c>
      <c r="AK137" s="5">
        <f t="shared" si="9"/>
        <v>4</v>
      </c>
      <c r="AL137" s="25">
        <f>AD137*'Location Plan'!$B$60+AE137*'Location Plan'!$C$60+AF137*'Location Plan'!$D$60+AG137*'Location Plan'!$E$60+AH137*'Location Plan'!$F$60+AI137*'Location Plan'!$G$60+AJ137*'Location Plan'!$H$60</f>
        <v>4</v>
      </c>
      <c r="AM137" s="20">
        <v>2</v>
      </c>
      <c r="AN137" s="20">
        <v>1</v>
      </c>
      <c r="AO137" s="20">
        <v>0</v>
      </c>
      <c r="AP137" s="20">
        <v>0</v>
      </c>
      <c r="AQ137" s="20">
        <v>1</v>
      </c>
      <c r="AR137" s="20">
        <v>0</v>
      </c>
      <c r="AS137" s="20">
        <v>0</v>
      </c>
      <c r="AT137" s="5">
        <f t="shared" si="10"/>
        <v>4</v>
      </c>
      <c r="AU137" s="25">
        <f>AM137*'Location Plan'!$B$60+AN137*'Location Plan'!$C$60+AO137*'Location Plan'!$D$60+AP137*'Location Plan'!$E$60+AQ137*'Location Plan'!$F$60+AR137*'Location Plan'!$G$60+AS137*'Location Plan'!$H$60</f>
        <v>5.5</v>
      </c>
      <c r="AV137" s="20">
        <v>7</v>
      </c>
      <c r="AW137" s="20">
        <v>2</v>
      </c>
      <c r="AX137" s="20">
        <v>0</v>
      </c>
      <c r="AY137" s="20">
        <v>0</v>
      </c>
      <c r="AZ137" s="20">
        <v>0</v>
      </c>
      <c r="BA137" s="20">
        <v>0</v>
      </c>
      <c r="BB137" s="20">
        <v>1</v>
      </c>
      <c r="BC137" s="5">
        <f t="shared" si="11"/>
        <v>10</v>
      </c>
      <c r="BD137" s="25">
        <f>AV137*'Location Plan'!$B$60+AW137*'Location Plan'!$C$60+AX137*'Location Plan'!$D$60+AY137*'Location Plan'!$E$60+AZ137*'Location Plan'!$F$60+BA137*'Location Plan'!$G$60+BB137*'Location Plan'!$H$60</f>
        <v>9.1999999999999993</v>
      </c>
    </row>
    <row r="138" spans="1:56" ht="13.5" customHeight="1">
      <c r="A138" s="127">
        <v>0.6875</v>
      </c>
      <c r="B138" s="128"/>
      <c r="C138" s="20">
        <v>2</v>
      </c>
      <c r="D138" s="20">
        <v>0</v>
      </c>
      <c r="E138" s="20">
        <v>0</v>
      </c>
      <c r="F138" s="20">
        <v>0</v>
      </c>
      <c r="G138" s="20">
        <v>0</v>
      </c>
      <c r="H138" s="20">
        <v>0</v>
      </c>
      <c r="I138" s="20">
        <v>1</v>
      </c>
      <c r="J138" s="5">
        <f t="shared" si="6"/>
        <v>3</v>
      </c>
      <c r="K138" s="25">
        <f>C138*'Location Plan'!$B$60+D138*'Location Plan'!$C$60+E138*'Location Plan'!$D$60+F138*'Location Plan'!$E$60+G138*'Location Plan'!$F$60+H138*'Location Plan'!$G$60+I138*'Location Plan'!$H$60</f>
        <v>2.2000000000000002</v>
      </c>
      <c r="L138" s="20">
        <v>1</v>
      </c>
      <c r="M138" s="20">
        <v>0</v>
      </c>
      <c r="N138" s="20">
        <v>0</v>
      </c>
      <c r="O138" s="20">
        <v>0</v>
      </c>
      <c r="P138" s="20">
        <v>0</v>
      </c>
      <c r="Q138" s="20">
        <v>0</v>
      </c>
      <c r="R138" s="20">
        <v>0</v>
      </c>
      <c r="S138" s="5">
        <f t="shared" si="7"/>
        <v>1</v>
      </c>
      <c r="T138" s="25">
        <f>L138*'Location Plan'!$B$60+M138*'Location Plan'!$C$60+N138*'Location Plan'!$D$60+O138*'Location Plan'!$E$60+P138*'Location Plan'!$F$60+Q138*'Location Plan'!$G$60+R138*'Location Plan'!$H$60</f>
        <v>1</v>
      </c>
      <c r="U138" s="20">
        <v>0</v>
      </c>
      <c r="V138" s="20">
        <v>0</v>
      </c>
      <c r="W138" s="20">
        <v>0</v>
      </c>
      <c r="X138" s="20">
        <v>0</v>
      </c>
      <c r="Y138" s="20">
        <v>0</v>
      </c>
      <c r="Z138" s="20">
        <v>0</v>
      </c>
      <c r="AA138" s="20">
        <v>0</v>
      </c>
      <c r="AB138" s="5">
        <f t="shared" si="8"/>
        <v>0</v>
      </c>
      <c r="AC138" s="25">
        <f>U138*'Location Plan'!$B$60+V138*'Location Plan'!$C$60+W138*'Location Plan'!$D$60+X138*'Location Plan'!$E$60+Y138*'Location Plan'!$F$60+Z138*'Location Plan'!$G$60+AA138*'Location Plan'!$H$60</f>
        <v>0</v>
      </c>
      <c r="AD138" s="20">
        <v>6</v>
      </c>
      <c r="AE138" s="20">
        <v>1</v>
      </c>
      <c r="AF138" s="20">
        <v>0</v>
      </c>
      <c r="AG138" s="20">
        <v>0</v>
      </c>
      <c r="AH138" s="20">
        <v>0</v>
      </c>
      <c r="AI138" s="20">
        <v>0</v>
      </c>
      <c r="AJ138" s="20">
        <v>0</v>
      </c>
      <c r="AK138" s="5">
        <f t="shared" si="9"/>
        <v>7</v>
      </c>
      <c r="AL138" s="25">
        <f>AD138*'Location Plan'!$B$60+AE138*'Location Plan'!$C$60+AF138*'Location Plan'!$D$60+AG138*'Location Plan'!$E$60+AH138*'Location Plan'!$F$60+AI138*'Location Plan'!$G$60+AJ138*'Location Plan'!$H$60</f>
        <v>7</v>
      </c>
      <c r="AM138" s="20">
        <v>4</v>
      </c>
      <c r="AN138" s="20">
        <v>1</v>
      </c>
      <c r="AO138" s="20">
        <v>0</v>
      </c>
      <c r="AP138" s="20">
        <v>0</v>
      </c>
      <c r="AQ138" s="20">
        <v>1</v>
      </c>
      <c r="AR138" s="20">
        <v>0</v>
      </c>
      <c r="AS138" s="20">
        <v>0</v>
      </c>
      <c r="AT138" s="5">
        <f t="shared" si="10"/>
        <v>6</v>
      </c>
      <c r="AU138" s="25">
        <f>AM138*'Location Plan'!$B$60+AN138*'Location Plan'!$C$60+AO138*'Location Plan'!$D$60+AP138*'Location Plan'!$E$60+AQ138*'Location Plan'!$F$60+AR138*'Location Plan'!$G$60+AS138*'Location Plan'!$H$60</f>
        <v>7.5</v>
      </c>
      <c r="AV138" s="20">
        <v>2</v>
      </c>
      <c r="AW138" s="20">
        <v>1</v>
      </c>
      <c r="AX138" s="20">
        <v>0</v>
      </c>
      <c r="AY138" s="20">
        <v>0</v>
      </c>
      <c r="AZ138" s="20">
        <v>2</v>
      </c>
      <c r="BA138" s="20">
        <v>2</v>
      </c>
      <c r="BB138" s="20">
        <v>0</v>
      </c>
      <c r="BC138" s="5">
        <f t="shared" si="11"/>
        <v>7</v>
      </c>
      <c r="BD138" s="25">
        <f>AV138*'Location Plan'!$B$60+AW138*'Location Plan'!$C$60+AX138*'Location Plan'!$D$60+AY138*'Location Plan'!$E$60+AZ138*'Location Plan'!$F$60+BA138*'Location Plan'!$G$60+BB138*'Location Plan'!$H$60</f>
        <v>8.8000000000000007</v>
      </c>
    </row>
    <row r="139" spans="1:56" ht="13.5" customHeight="1">
      <c r="A139" s="127">
        <v>0.69097222222222199</v>
      </c>
      <c r="B139" s="128"/>
      <c r="C139" s="20">
        <v>0</v>
      </c>
      <c r="D139" s="20">
        <v>0</v>
      </c>
      <c r="E139" s="20">
        <v>0</v>
      </c>
      <c r="F139" s="20">
        <v>0</v>
      </c>
      <c r="G139" s="20">
        <v>0</v>
      </c>
      <c r="H139" s="20">
        <v>0</v>
      </c>
      <c r="I139" s="20">
        <v>1</v>
      </c>
      <c r="J139" s="5">
        <f t="shared" si="6"/>
        <v>1</v>
      </c>
      <c r="K139" s="25">
        <f>C139*'Location Plan'!$B$60+D139*'Location Plan'!$C$60+E139*'Location Plan'!$D$60+F139*'Location Plan'!$E$60+G139*'Location Plan'!$F$60+H139*'Location Plan'!$G$60+I139*'Location Plan'!$H$60</f>
        <v>0.2</v>
      </c>
      <c r="L139" s="20">
        <v>5</v>
      </c>
      <c r="M139" s="20">
        <v>0</v>
      </c>
      <c r="N139" s="20">
        <v>0</v>
      </c>
      <c r="O139" s="20">
        <v>0</v>
      </c>
      <c r="P139" s="20">
        <v>0</v>
      </c>
      <c r="Q139" s="20">
        <v>0</v>
      </c>
      <c r="R139" s="20">
        <v>0</v>
      </c>
      <c r="S139" s="5">
        <f t="shared" si="7"/>
        <v>5</v>
      </c>
      <c r="T139" s="25">
        <f>L139*'Location Plan'!$B$60+M139*'Location Plan'!$C$60+N139*'Location Plan'!$D$60+O139*'Location Plan'!$E$60+P139*'Location Plan'!$F$60+Q139*'Location Plan'!$G$60+R139*'Location Plan'!$H$60</f>
        <v>5</v>
      </c>
      <c r="U139" s="20">
        <v>1</v>
      </c>
      <c r="V139" s="20">
        <v>0</v>
      </c>
      <c r="W139" s="20">
        <v>0</v>
      </c>
      <c r="X139" s="20">
        <v>0</v>
      </c>
      <c r="Y139" s="20">
        <v>0</v>
      </c>
      <c r="Z139" s="20">
        <v>0</v>
      </c>
      <c r="AA139" s="20">
        <v>0</v>
      </c>
      <c r="AB139" s="5">
        <f t="shared" si="8"/>
        <v>1</v>
      </c>
      <c r="AC139" s="25">
        <f>U139*'Location Plan'!$B$60+V139*'Location Plan'!$C$60+W139*'Location Plan'!$D$60+X139*'Location Plan'!$E$60+Y139*'Location Plan'!$F$60+Z139*'Location Plan'!$G$60+AA139*'Location Plan'!$H$60</f>
        <v>1</v>
      </c>
      <c r="AD139" s="20">
        <v>2</v>
      </c>
      <c r="AE139" s="20">
        <v>0</v>
      </c>
      <c r="AF139" s="20">
        <v>0</v>
      </c>
      <c r="AG139" s="20">
        <v>0</v>
      </c>
      <c r="AH139" s="20">
        <v>0</v>
      </c>
      <c r="AI139" s="20">
        <v>0</v>
      </c>
      <c r="AJ139" s="20">
        <v>0</v>
      </c>
      <c r="AK139" s="5">
        <f t="shared" si="9"/>
        <v>2</v>
      </c>
      <c r="AL139" s="25">
        <f>AD139*'Location Plan'!$B$60+AE139*'Location Plan'!$C$60+AF139*'Location Plan'!$D$60+AG139*'Location Plan'!$E$60+AH139*'Location Plan'!$F$60+AI139*'Location Plan'!$G$60+AJ139*'Location Plan'!$H$60</f>
        <v>2</v>
      </c>
      <c r="AM139" s="20">
        <v>0</v>
      </c>
      <c r="AN139" s="20">
        <v>0</v>
      </c>
      <c r="AO139" s="20">
        <v>0</v>
      </c>
      <c r="AP139" s="20">
        <v>0</v>
      </c>
      <c r="AQ139" s="20">
        <v>0</v>
      </c>
      <c r="AR139" s="20">
        <v>0</v>
      </c>
      <c r="AS139" s="20">
        <v>0</v>
      </c>
      <c r="AT139" s="5">
        <f t="shared" si="10"/>
        <v>0</v>
      </c>
      <c r="AU139" s="25">
        <f>AM139*'Location Plan'!$B$60+AN139*'Location Plan'!$C$60+AO139*'Location Plan'!$D$60+AP139*'Location Plan'!$E$60+AQ139*'Location Plan'!$F$60+AR139*'Location Plan'!$G$60+AS139*'Location Plan'!$H$60</f>
        <v>0</v>
      </c>
      <c r="AV139" s="20">
        <v>0</v>
      </c>
      <c r="AW139" s="20">
        <v>0</v>
      </c>
      <c r="AX139" s="20">
        <v>0</v>
      </c>
      <c r="AY139" s="20">
        <v>0</v>
      </c>
      <c r="AZ139" s="20">
        <v>0</v>
      </c>
      <c r="BA139" s="20">
        <v>0</v>
      </c>
      <c r="BB139" s="20">
        <v>0</v>
      </c>
      <c r="BC139" s="5">
        <f t="shared" si="11"/>
        <v>0</v>
      </c>
      <c r="BD139" s="25">
        <f>AV139*'Location Plan'!$B$60+AW139*'Location Plan'!$C$60+AX139*'Location Plan'!$D$60+AY139*'Location Plan'!$E$60+AZ139*'Location Plan'!$F$60+BA139*'Location Plan'!$G$60+BB139*'Location Plan'!$H$60</f>
        <v>0</v>
      </c>
    </row>
    <row r="140" spans="1:56" ht="13.5" customHeight="1">
      <c r="A140" s="127">
        <v>0.69444444444444398</v>
      </c>
      <c r="B140" s="128"/>
      <c r="C140" s="20">
        <v>3</v>
      </c>
      <c r="D140" s="20">
        <v>1</v>
      </c>
      <c r="E140" s="20">
        <v>0</v>
      </c>
      <c r="F140" s="20">
        <v>0</v>
      </c>
      <c r="G140" s="20">
        <v>0</v>
      </c>
      <c r="H140" s="20">
        <v>0</v>
      </c>
      <c r="I140" s="20">
        <v>0</v>
      </c>
      <c r="J140" s="5">
        <f t="shared" ref="J140:J167" si="12">SUM(C140:I140)</f>
        <v>4</v>
      </c>
      <c r="K140" s="25">
        <f>C140*'Location Plan'!$B$60+D140*'Location Plan'!$C$60+E140*'Location Plan'!$D$60+F140*'Location Plan'!$E$60+G140*'Location Plan'!$F$60+H140*'Location Plan'!$G$60+I140*'Location Plan'!$H$60</f>
        <v>4</v>
      </c>
      <c r="L140" s="20">
        <v>2</v>
      </c>
      <c r="M140" s="20">
        <v>0</v>
      </c>
      <c r="N140" s="20">
        <v>0</v>
      </c>
      <c r="O140" s="20">
        <v>0</v>
      </c>
      <c r="P140" s="20">
        <v>0</v>
      </c>
      <c r="Q140" s="20">
        <v>0</v>
      </c>
      <c r="R140" s="20">
        <v>0</v>
      </c>
      <c r="S140" s="5">
        <f t="shared" ref="S140:S167" si="13">SUM(L140:R140)</f>
        <v>2</v>
      </c>
      <c r="T140" s="25">
        <f>L140*'Location Plan'!$B$60+M140*'Location Plan'!$C$60+N140*'Location Plan'!$D$60+O140*'Location Plan'!$E$60+P140*'Location Plan'!$F$60+Q140*'Location Plan'!$G$60+R140*'Location Plan'!$H$60</f>
        <v>2</v>
      </c>
      <c r="U140" s="20">
        <v>0</v>
      </c>
      <c r="V140" s="20">
        <v>0</v>
      </c>
      <c r="W140" s="20">
        <v>0</v>
      </c>
      <c r="X140" s="20">
        <v>0</v>
      </c>
      <c r="Y140" s="20">
        <v>0</v>
      </c>
      <c r="Z140" s="20">
        <v>0</v>
      </c>
      <c r="AA140" s="20">
        <v>0</v>
      </c>
      <c r="AB140" s="5">
        <f t="shared" ref="AB140:AB167" si="14">SUM(U140:AA140)</f>
        <v>0</v>
      </c>
      <c r="AC140" s="25">
        <f>U140*'Location Plan'!$B$60+V140*'Location Plan'!$C$60+W140*'Location Plan'!$D$60+X140*'Location Plan'!$E$60+Y140*'Location Plan'!$F$60+Z140*'Location Plan'!$G$60+AA140*'Location Plan'!$H$60</f>
        <v>0</v>
      </c>
      <c r="AD140" s="20">
        <v>1</v>
      </c>
      <c r="AE140" s="20">
        <v>2</v>
      </c>
      <c r="AF140" s="20">
        <v>0</v>
      </c>
      <c r="AG140" s="20">
        <v>0</v>
      </c>
      <c r="AH140" s="20">
        <v>0</v>
      </c>
      <c r="AI140" s="20">
        <v>0</v>
      </c>
      <c r="AJ140" s="20">
        <v>0</v>
      </c>
      <c r="AK140" s="5">
        <f t="shared" ref="AK140:AK167" si="15">SUM(AD140:AJ140)</f>
        <v>3</v>
      </c>
      <c r="AL140" s="25">
        <f>AD140*'Location Plan'!$B$60+AE140*'Location Plan'!$C$60+AF140*'Location Plan'!$D$60+AG140*'Location Plan'!$E$60+AH140*'Location Plan'!$F$60+AI140*'Location Plan'!$G$60+AJ140*'Location Plan'!$H$60</f>
        <v>3</v>
      </c>
      <c r="AM140" s="20">
        <v>4</v>
      </c>
      <c r="AN140" s="20">
        <v>1</v>
      </c>
      <c r="AO140" s="20">
        <v>0</v>
      </c>
      <c r="AP140" s="20">
        <v>0</v>
      </c>
      <c r="AQ140" s="20">
        <v>0</v>
      </c>
      <c r="AR140" s="20">
        <v>0</v>
      </c>
      <c r="AS140" s="20">
        <v>0</v>
      </c>
      <c r="AT140" s="5">
        <f t="shared" ref="AT140:AT167" si="16">SUM(AM140:AS140)</f>
        <v>5</v>
      </c>
      <c r="AU140" s="25">
        <f>AM140*'Location Plan'!$B$60+AN140*'Location Plan'!$C$60+AO140*'Location Plan'!$D$60+AP140*'Location Plan'!$E$60+AQ140*'Location Plan'!$F$60+AR140*'Location Plan'!$G$60+AS140*'Location Plan'!$H$60</f>
        <v>5</v>
      </c>
      <c r="AV140" s="20">
        <v>6</v>
      </c>
      <c r="AW140" s="20">
        <v>1</v>
      </c>
      <c r="AX140" s="20">
        <v>0</v>
      </c>
      <c r="AY140" s="20">
        <v>0</v>
      </c>
      <c r="AZ140" s="20">
        <v>0</v>
      </c>
      <c r="BA140" s="20">
        <v>2</v>
      </c>
      <c r="BB140" s="20">
        <v>0</v>
      </c>
      <c r="BC140" s="5">
        <f t="shared" ref="BC140:BC167" si="17">SUM(AV140:BB140)</f>
        <v>9</v>
      </c>
      <c r="BD140" s="25">
        <f>AV140*'Location Plan'!$B$60+AW140*'Location Plan'!$C$60+AX140*'Location Plan'!$D$60+AY140*'Location Plan'!$E$60+AZ140*'Location Plan'!$F$60+BA140*'Location Plan'!$G$60+BB140*'Location Plan'!$H$60</f>
        <v>7.8</v>
      </c>
    </row>
    <row r="141" spans="1:56" ht="13.5" customHeight="1">
      <c r="A141" s="127">
        <v>0.69791666666666596</v>
      </c>
      <c r="B141" s="128"/>
      <c r="C141" s="20">
        <v>1</v>
      </c>
      <c r="D141" s="20">
        <v>1</v>
      </c>
      <c r="E141" s="20">
        <v>0</v>
      </c>
      <c r="F141" s="20">
        <v>0</v>
      </c>
      <c r="G141" s="20">
        <v>0</v>
      </c>
      <c r="H141" s="20">
        <v>0</v>
      </c>
      <c r="I141" s="20">
        <v>0</v>
      </c>
      <c r="J141" s="5">
        <f t="shared" si="12"/>
        <v>2</v>
      </c>
      <c r="K141" s="25">
        <f>C141*'Location Plan'!$B$60+D141*'Location Plan'!$C$60+E141*'Location Plan'!$D$60+F141*'Location Plan'!$E$60+G141*'Location Plan'!$F$60+H141*'Location Plan'!$G$60+I141*'Location Plan'!$H$60</f>
        <v>2</v>
      </c>
      <c r="L141" s="20">
        <v>0</v>
      </c>
      <c r="M141" s="20">
        <v>0</v>
      </c>
      <c r="N141" s="20">
        <v>0</v>
      </c>
      <c r="O141" s="20">
        <v>0</v>
      </c>
      <c r="P141" s="20">
        <v>0</v>
      </c>
      <c r="Q141" s="20">
        <v>0</v>
      </c>
      <c r="R141" s="20">
        <v>0</v>
      </c>
      <c r="S141" s="5">
        <f t="shared" si="13"/>
        <v>0</v>
      </c>
      <c r="T141" s="25">
        <f>L141*'Location Plan'!$B$60+M141*'Location Plan'!$C$60+N141*'Location Plan'!$D$60+O141*'Location Plan'!$E$60+P141*'Location Plan'!$F$60+Q141*'Location Plan'!$G$60+R141*'Location Plan'!$H$60</f>
        <v>0</v>
      </c>
      <c r="U141" s="20">
        <v>0</v>
      </c>
      <c r="V141" s="20">
        <v>0</v>
      </c>
      <c r="W141" s="20">
        <v>0</v>
      </c>
      <c r="X141" s="20">
        <v>0</v>
      </c>
      <c r="Y141" s="20">
        <v>0</v>
      </c>
      <c r="Z141" s="20">
        <v>0</v>
      </c>
      <c r="AA141" s="20">
        <v>0</v>
      </c>
      <c r="AB141" s="5">
        <f t="shared" si="14"/>
        <v>0</v>
      </c>
      <c r="AC141" s="25">
        <f>U141*'Location Plan'!$B$60+V141*'Location Plan'!$C$60+W141*'Location Plan'!$D$60+X141*'Location Plan'!$E$60+Y141*'Location Plan'!$F$60+Z141*'Location Plan'!$G$60+AA141*'Location Plan'!$H$60</f>
        <v>0</v>
      </c>
      <c r="AD141" s="20">
        <v>6</v>
      </c>
      <c r="AE141" s="20">
        <v>2</v>
      </c>
      <c r="AF141" s="20">
        <v>0</v>
      </c>
      <c r="AG141" s="20">
        <v>0</v>
      </c>
      <c r="AH141" s="20">
        <v>0</v>
      </c>
      <c r="AI141" s="20">
        <v>1</v>
      </c>
      <c r="AJ141" s="20">
        <v>0</v>
      </c>
      <c r="AK141" s="5">
        <f t="shared" si="15"/>
        <v>9</v>
      </c>
      <c r="AL141" s="25">
        <f>AD141*'Location Plan'!$B$60+AE141*'Location Plan'!$C$60+AF141*'Location Plan'!$D$60+AG141*'Location Plan'!$E$60+AH141*'Location Plan'!$F$60+AI141*'Location Plan'!$G$60+AJ141*'Location Plan'!$H$60</f>
        <v>8.4</v>
      </c>
      <c r="AM141" s="20">
        <v>4</v>
      </c>
      <c r="AN141" s="20">
        <v>1</v>
      </c>
      <c r="AO141" s="20">
        <v>0</v>
      </c>
      <c r="AP141" s="20">
        <v>0</v>
      </c>
      <c r="AQ141" s="20">
        <v>0</v>
      </c>
      <c r="AR141" s="20">
        <v>1</v>
      </c>
      <c r="AS141" s="20">
        <v>0</v>
      </c>
      <c r="AT141" s="5">
        <f t="shared" si="16"/>
        <v>6</v>
      </c>
      <c r="AU141" s="25">
        <f>AM141*'Location Plan'!$B$60+AN141*'Location Plan'!$C$60+AO141*'Location Plan'!$D$60+AP141*'Location Plan'!$E$60+AQ141*'Location Plan'!$F$60+AR141*'Location Plan'!$G$60+AS141*'Location Plan'!$H$60</f>
        <v>5.4</v>
      </c>
      <c r="AV141" s="20">
        <v>5</v>
      </c>
      <c r="AW141" s="20">
        <v>1</v>
      </c>
      <c r="AX141" s="20">
        <v>0</v>
      </c>
      <c r="AY141" s="20">
        <v>0</v>
      </c>
      <c r="AZ141" s="20">
        <v>0</v>
      </c>
      <c r="BA141" s="20">
        <v>0</v>
      </c>
      <c r="BB141" s="20">
        <v>0</v>
      </c>
      <c r="BC141" s="5">
        <f t="shared" si="17"/>
        <v>6</v>
      </c>
      <c r="BD141" s="25">
        <f>AV141*'Location Plan'!$B$60+AW141*'Location Plan'!$C$60+AX141*'Location Plan'!$D$60+AY141*'Location Plan'!$E$60+AZ141*'Location Plan'!$F$60+BA141*'Location Plan'!$G$60+BB141*'Location Plan'!$H$60</f>
        <v>6</v>
      </c>
    </row>
    <row r="142" spans="1:56" ht="13.5" customHeight="1">
      <c r="A142" s="127">
        <v>0.70138888888888895</v>
      </c>
      <c r="B142" s="128"/>
      <c r="C142" s="20">
        <v>3</v>
      </c>
      <c r="D142" s="20">
        <v>1</v>
      </c>
      <c r="E142" s="20">
        <v>0</v>
      </c>
      <c r="F142" s="20">
        <v>0</v>
      </c>
      <c r="G142" s="20">
        <v>0</v>
      </c>
      <c r="H142" s="20">
        <v>0</v>
      </c>
      <c r="I142" s="20">
        <v>0</v>
      </c>
      <c r="J142" s="5">
        <f t="shared" si="12"/>
        <v>4</v>
      </c>
      <c r="K142" s="25">
        <f>C142*'Location Plan'!$B$60+D142*'Location Plan'!$C$60+E142*'Location Plan'!$D$60+F142*'Location Plan'!$E$60+G142*'Location Plan'!$F$60+H142*'Location Plan'!$G$60+I142*'Location Plan'!$H$60</f>
        <v>4</v>
      </c>
      <c r="L142" s="20">
        <v>3</v>
      </c>
      <c r="M142" s="20">
        <v>1</v>
      </c>
      <c r="N142" s="20">
        <v>0</v>
      </c>
      <c r="O142" s="20">
        <v>0</v>
      </c>
      <c r="P142" s="20">
        <v>0</v>
      </c>
      <c r="Q142" s="20">
        <v>0</v>
      </c>
      <c r="R142" s="20">
        <v>0</v>
      </c>
      <c r="S142" s="5">
        <f t="shared" si="13"/>
        <v>4</v>
      </c>
      <c r="T142" s="25">
        <f>L142*'Location Plan'!$B$60+M142*'Location Plan'!$C$60+N142*'Location Plan'!$D$60+O142*'Location Plan'!$E$60+P142*'Location Plan'!$F$60+Q142*'Location Plan'!$G$60+R142*'Location Plan'!$H$60</f>
        <v>4</v>
      </c>
      <c r="U142" s="20">
        <v>1</v>
      </c>
      <c r="V142" s="20">
        <v>0</v>
      </c>
      <c r="W142" s="20">
        <v>0</v>
      </c>
      <c r="X142" s="20">
        <v>0</v>
      </c>
      <c r="Y142" s="20">
        <v>0</v>
      </c>
      <c r="Z142" s="20">
        <v>0</v>
      </c>
      <c r="AA142" s="20">
        <v>0</v>
      </c>
      <c r="AB142" s="5">
        <f t="shared" si="14"/>
        <v>1</v>
      </c>
      <c r="AC142" s="25">
        <f>U142*'Location Plan'!$B$60+V142*'Location Plan'!$C$60+W142*'Location Plan'!$D$60+X142*'Location Plan'!$E$60+Y142*'Location Plan'!$F$60+Z142*'Location Plan'!$G$60+AA142*'Location Plan'!$H$60</f>
        <v>1</v>
      </c>
      <c r="AD142" s="20">
        <v>3</v>
      </c>
      <c r="AE142" s="20">
        <v>0</v>
      </c>
      <c r="AF142" s="20">
        <v>0</v>
      </c>
      <c r="AG142" s="20">
        <v>0</v>
      </c>
      <c r="AH142" s="20">
        <v>0</v>
      </c>
      <c r="AI142" s="20">
        <v>1</v>
      </c>
      <c r="AJ142" s="20">
        <v>0</v>
      </c>
      <c r="AK142" s="5">
        <f t="shared" si="15"/>
        <v>4</v>
      </c>
      <c r="AL142" s="25">
        <f>AD142*'Location Plan'!$B$60+AE142*'Location Plan'!$C$60+AF142*'Location Plan'!$D$60+AG142*'Location Plan'!$E$60+AH142*'Location Plan'!$F$60+AI142*'Location Plan'!$G$60+AJ142*'Location Plan'!$H$60</f>
        <v>3.4</v>
      </c>
      <c r="AM142" s="20">
        <v>4</v>
      </c>
      <c r="AN142" s="20">
        <v>1</v>
      </c>
      <c r="AO142" s="20">
        <v>0</v>
      </c>
      <c r="AP142" s="20">
        <v>0</v>
      </c>
      <c r="AQ142" s="20">
        <v>0</v>
      </c>
      <c r="AR142" s="20">
        <v>0</v>
      </c>
      <c r="AS142" s="20">
        <v>1</v>
      </c>
      <c r="AT142" s="5">
        <f t="shared" si="16"/>
        <v>6</v>
      </c>
      <c r="AU142" s="25">
        <f>AM142*'Location Plan'!$B$60+AN142*'Location Plan'!$C$60+AO142*'Location Plan'!$D$60+AP142*'Location Plan'!$E$60+AQ142*'Location Plan'!$F$60+AR142*'Location Plan'!$G$60+AS142*'Location Plan'!$H$60</f>
        <v>5.2</v>
      </c>
      <c r="AV142" s="20">
        <v>1</v>
      </c>
      <c r="AW142" s="20">
        <v>0</v>
      </c>
      <c r="AX142" s="20">
        <v>0</v>
      </c>
      <c r="AY142" s="20">
        <v>0</v>
      </c>
      <c r="AZ142" s="20">
        <v>0</v>
      </c>
      <c r="BA142" s="20">
        <v>0</v>
      </c>
      <c r="BB142" s="20">
        <v>0</v>
      </c>
      <c r="BC142" s="5">
        <f t="shared" si="17"/>
        <v>1</v>
      </c>
      <c r="BD142" s="25">
        <f>AV142*'Location Plan'!$B$60+AW142*'Location Plan'!$C$60+AX142*'Location Plan'!$D$60+AY142*'Location Plan'!$E$60+AZ142*'Location Plan'!$F$60+BA142*'Location Plan'!$G$60+BB142*'Location Plan'!$H$60</f>
        <v>1</v>
      </c>
    </row>
    <row r="143" spans="1:56" ht="13.5" customHeight="1">
      <c r="A143" s="127">
        <v>0.70486111111111105</v>
      </c>
      <c r="B143" s="128"/>
      <c r="C143" s="20">
        <v>2</v>
      </c>
      <c r="D143" s="20">
        <v>0</v>
      </c>
      <c r="E143" s="20">
        <v>0</v>
      </c>
      <c r="F143" s="20">
        <v>0</v>
      </c>
      <c r="G143" s="20">
        <v>0</v>
      </c>
      <c r="H143" s="20">
        <v>0</v>
      </c>
      <c r="I143" s="20">
        <v>0</v>
      </c>
      <c r="J143" s="5">
        <f t="shared" si="12"/>
        <v>2</v>
      </c>
      <c r="K143" s="25">
        <f>C143*'Location Plan'!$B$60+D143*'Location Plan'!$C$60+E143*'Location Plan'!$D$60+F143*'Location Plan'!$E$60+G143*'Location Plan'!$F$60+H143*'Location Plan'!$G$60+I143*'Location Plan'!$H$60</f>
        <v>2</v>
      </c>
      <c r="L143" s="20">
        <v>0</v>
      </c>
      <c r="M143" s="20">
        <v>0</v>
      </c>
      <c r="N143" s="20">
        <v>0</v>
      </c>
      <c r="O143" s="20">
        <v>0</v>
      </c>
      <c r="P143" s="20">
        <v>0</v>
      </c>
      <c r="Q143" s="20">
        <v>0</v>
      </c>
      <c r="R143" s="20">
        <v>0</v>
      </c>
      <c r="S143" s="5">
        <f t="shared" si="13"/>
        <v>0</v>
      </c>
      <c r="T143" s="25">
        <f>L143*'Location Plan'!$B$60+M143*'Location Plan'!$C$60+N143*'Location Plan'!$D$60+O143*'Location Plan'!$E$60+P143*'Location Plan'!$F$60+Q143*'Location Plan'!$G$60+R143*'Location Plan'!$H$60</f>
        <v>0</v>
      </c>
      <c r="U143" s="20">
        <v>1</v>
      </c>
      <c r="V143" s="20">
        <v>0</v>
      </c>
      <c r="W143" s="20">
        <v>0</v>
      </c>
      <c r="X143" s="20">
        <v>0</v>
      </c>
      <c r="Y143" s="20">
        <v>0</v>
      </c>
      <c r="Z143" s="20">
        <v>0</v>
      </c>
      <c r="AA143" s="20">
        <v>0</v>
      </c>
      <c r="AB143" s="5">
        <f t="shared" si="14"/>
        <v>1</v>
      </c>
      <c r="AC143" s="25">
        <f>U143*'Location Plan'!$B$60+V143*'Location Plan'!$C$60+W143*'Location Plan'!$D$60+X143*'Location Plan'!$E$60+Y143*'Location Plan'!$F$60+Z143*'Location Plan'!$G$60+AA143*'Location Plan'!$H$60</f>
        <v>1</v>
      </c>
      <c r="AD143" s="20">
        <v>10</v>
      </c>
      <c r="AE143" s="20">
        <v>0</v>
      </c>
      <c r="AF143" s="20">
        <v>0</v>
      </c>
      <c r="AG143" s="20">
        <v>0</v>
      </c>
      <c r="AH143" s="20">
        <v>0</v>
      </c>
      <c r="AI143" s="20">
        <v>1</v>
      </c>
      <c r="AJ143" s="20">
        <v>0</v>
      </c>
      <c r="AK143" s="5">
        <f t="shared" si="15"/>
        <v>11</v>
      </c>
      <c r="AL143" s="25">
        <f>AD143*'Location Plan'!$B$60+AE143*'Location Plan'!$C$60+AF143*'Location Plan'!$D$60+AG143*'Location Plan'!$E$60+AH143*'Location Plan'!$F$60+AI143*'Location Plan'!$G$60+AJ143*'Location Plan'!$H$60</f>
        <v>10.4</v>
      </c>
      <c r="AM143" s="20">
        <v>1</v>
      </c>
      <c r="AN143" s="20">
        <v>0</v>
      </c>
      <c r="AO143" s="20">
        <v>0</v>
      </c>
      <c r="AP143" s="20">
        <v>0</v>
      </c>
      <c r="AQ143" s="20">
        <v>0</v>
      </c>
      <c r="AR143" s="20">
        <v>0</v>
      </c>
      <c r="AS143" s="20">
        <v>0</v>
      </c>
      <c r="AT143" s="5">
        <f t="shared" si="16"/>
        <v>1</v>
      </c>
      <c r="AU143" s="25">
        <f>AM143*'Location Plan'!$B$60+AN143*'Location Plan'!$C$60+AO143*'Location Plan'!$D$60+AP143*'Location Plan'!$E$60+AQ143*'Location Plan'!$F$60+AR143*'Location Plan'!$G$60+AS143*'Location Plan'!$H$60</f>
        <v>1</v>
      </c>
      <c r="AV143" s="27">
        <v>10</v>
      </c>
      <c r="AW143" s="27">
        <v>3</v>
      </c>
      <c r="AX143" s="27">
        <v>0</v>
      </c>
      <c r="AY143" s="27">
        <v>0</v>
      </c>
      <c r="AZ143" s="27">
        <v>2</v>
      </c>
      <c r="BA143" s="27">
        <v>0</v>
      </c>
      <c r="BB143" s="27">
        <v>0</v>
      </c>
      <c r="BC143" s="5">
        <f t="shared" si="17"/>
        <v>15</v>
      </c>
      <c r="BD143" s="25">
        <f>AV143*'Location Plan'!$B$60+AW143*'Location Plan'!$C$60+AX143*'Location Plan'!$D$60+AY143*'Location Plan'!$E$60+AZ143*'Location Plan'!$F$60+BA143*'Location Plan'!$G$60+BB143*'Location Plan'!$H$60</f>
        <v>18</v>
      </c>
    </row>
    <row r="144" spans="1:56" ht="13.5" customHeight="1">
      <c r="A144" s="127">
        <v>0.70833333333333304</v>
      </c>
      <c r="B144" s="128"/>
      <c r="C144" s="20">
        <v>1</v>
      </c>
      <c r="D144" s="20">
        <v>0</v>
      </c>
      <c r="E144" s="20">
        <v>0</v>
      </c>
      <c r="F144" s="20">
        <v>0</v>
      </c>
      <c r="G144" s="20">
        <v>0</v>
      </c>
      <c r="H144" s="20">
        <v>0</v>
      </c>
      <c r="I144" s="20">
        <v>1</v>
      </c>
      <c r="J144" s="5">
        <f t="shared" si="12"/>
        <v>2</v>
      </c>
      <c r="K144" s="25">
        <f>C144*'Location Plan'!$B$60+D144*'Location Plan'!$C$60+E144*'Location Plan'!$D$60+F144*'Location Plan'!$E$60+G144*'Location Plan'!$F$60+H144*'Location Plan'!$G$60+I144*'Location Plan'!$H$60</f>
        <v>1.2</v>
      </c>
      <c r="L144" s="20">
        <v>0</v>
      </c>
      <c r="M144" s="20">
        <v>0</v>
      </c>
      <c r="N144" s="20">
        <v>0</v>
      </c>
      <c r="O144" s="20">
        <v>0</v>
      </c>
      <c r="P144" s="20">
        <v>0</v>
      </c>
      <c r="Q144" s="20">
        <v>0</v>
      </c>
      <c r="R144" s="20">
        <v>0</v>
      </c>
      <c r="S144" s="5">
        <f t="shared" si="13"/>
        <v>0</v>
      </c>
      <c r="T144" s="25">
        <f>L144*'Location Plan'!$B$60+M144*'Location Plan'!$C$60+N144*'Location Plan'!$D$60+O144*'Location Plan'!$E$60+P144*'Location Plan'!$F$60+Q144*'Location Plan'!$G$60+R144*'Location Plan'!$H$60</f>
        <v>0</v>
      </c>
      <c r="U144" s="20">
        <v>0</v>
      </c>
      <c r="V144" s="20">
        <v>0</v>
      </c>
      <c r="W144" s="20">
        <v>0</v>
      </c>
      <c r="X144" s="20">
        <v>0</v>
      </c>
      <c r="Y144" s="20">
        <v>0</v>
      </c>
      <c r="Z144" s="20">
        <v>0</v>
      </c>
      <c r="AA144" s="20">
        <v>0</v>
      </c>
      <c r="AB144" s="5">
        <f t="shared" si="14"/>
        <v>0</v>
      </c>
      <c r="AC144" s="25">
        <f>U144*'Location Plan'!$B$60+V144*'Location Plan'!$C$60+W144*'Location Plan'!$D$60+X144*'Location Plan'!$E$60+Y144*'Location Plan'!$F$60+Z144*'Location Plan'!$G$60+AA144*'Location Plan'!$H$60</f>
        <v>0</v>
      </c>
      <c r="AD144" s="20">
        <v>5</v>
      </c>
      <c r="AE144" s="20">
        <v>1</v>
      </c>
      <c r="AF144" s="20">
        <v>0</v>
      </c>
      <c r="AG144" s="20">
        <v>0</v>
      </c>
      <c r="AH144" s="20">
        <v>0</v>
      </c>
      <c r="AI144" s="20">
        <v>0</v>
      </c>
      <c r="AJ144" s="20">
        <v>0</v>
      </c>
      <c r="AK144" s="5">
        <f t="shared" si="15"/>
        <v>6</v>
      </c>
      <c r="AL144" s="25">
        <f>AD144*'Location Plan'!$B$60+AE144*'Location Plan'!$C$60+AF144*'Location Plan'!$D$60+AG144*'Location Plan'!$E$60+AH144*'Location Plan'!$F$60+AI144*'Location Plan'!$G$60+AJ144*'Location Plan'!$H$60</f>
        <v>6</v>
      </c>
      <c r="AM144" s="20">
        <v>2</v>
      </c>
      <c r="AN144" s="20">
        <v>0</v>
      </c>
      <c r="AO144" s="20">
        <v>0</v>
      </c>
      <c r="AP144" s="20">
        <v>0</v>
      </c>
      <c r="AQ144" s="20">
        <v>0</v>
      </c>
      <c r="AR144" s="20">
        <v>0</v>
      </c>
      <c r="AS144" s="20">
        <v>0</v>
      </c>
      <c r="AT144" s="5">
        <f t="shared" si="16"/>
        <v>2</v>
      </c>
      <c r="AU144" s="25">
        <f>AM144*'Location Plan'!$B$60+AN144*'Location Plan'!$C$60+AO144*'Location Plan'!$D$60+AP144*'Location Plan'!$E$60+AQ144*'Location Plan'!$F$60+AR144*'Location Plan'!$G$60+AS144*'Location Plan'!$H$60</f>
        <v>2</v>
      </c>
      <c r="AV144" s="20">
        <v>6</v>
      </c>
      <c r="AW144" s="20">
        <v>0</v>
      </c>
      <c r="AX144" s="20">
        <v>0</v>
      </c>
      <c r="AY144" s="20">
        <v>0</v>
      </c>
      <c r="AZ144" s="20">
        <v>0</v>
      </c>
      <c r="BA144" s="20">
        <v>0</v>
      </c>
      <c r="BB144" s="20">
        <v>0</v>
      </c>
      <c r="BC144" s="5">
        <f t="shared" si="17"/>
        <v>6</v>
      </c>
      <c r="BD144" s="25">
        <f>AV144*'Location Plan'!$B$60+AW144*'Location Plan'!$C$60+AX144*'Location Plan'!$D$60+AY144*'Location Plan'!$E$60+AZ144*'Location Plan'!$F$60+BA144*'Location Plan'!$G$60+BB144*'Location Plan'!$H$60</f>
        <v>6</v>
      </c>
    </row>
    <row r="145" spans="1:56" ht="13.5" customHeight="1">
      <c r="A145" s="127">
        <v>0.71180555555555503</v>
      </c>
      <c r="B145" s="128"/>
      <c r="C145" s="20">
        <v>1</v>
      </c>
      <c r="D145" s="20">
        <v>0</v>
      </c>
      <c r="E145" s="20">
        <v>0</v>
      </c>
      <c r="F145" s="20">
        <v>0</v>
      </c>
      <c r="G145" s="20">
        <v>0</v>
      </c>
      <c r="H145" s="20">
        <v>0</v>
      </c>
      <c r="I145" s="20">
        <v>1</v>
      </c>
      <c r="J145" s="5">
        <f t="shared" si="12"/>
        <v>2</v>
      </c>
      <c r="K145" s="25">
        <f>C145*'Location Plan'!$B$60+D145*'Location Plan'!$C$60+E145*'Location Plan'!$D$60+F145*'Location Plan'!$E$60+G145*'Location Plan'!$F$60+H145*'Location Plan'!$G$60+I145*'Location Plan'!$H$60</f>
        <v>1.2</v>
      </c>
      <c r="L145" s="20">
        <v>2</v>
      </c>
      <c r="M145" s="20">
        <v>3</v>
      </c>
      <c r="N145" s="20">
        <v>0</v>
      </c>
      <c r="O145" s="20">
        <v>0</v>
      </c>
      <c r="P145" s="20">
        <v>0</v>
      </c>
      <c r="Q145" s="20">
        <v>0</v>
      </c>
      <c r="R145" s="20">
        <v>0</v>
      </c>
      <c r="S145" s="5">
        <f t="shared" si="13"/>
        <v>5</v>
      </c>
      <c r="T145" s="25">
        <f>L145*'Location Plan'!$B$60+M145*'Location Plan'!$C$60+N145*'Location Plan'!$D$60+O145*'Location Plan'!$E$60+P145*'Location Plan'!$F$60+Q145*'Location Plan'!$G$60+R145*'Location Plan'!$H$60</f>
        <v>5</v>
      </c>
      <c r="U145" s="20">
        <v>1</v>
      </c>
      <c r="V145" s="20">
        <v>0</v>
      </c>
      <c r="W145" s="20">
        <v>0</v>
      </c>
      <c r="X145" s="20">
        <v>0</v>
      </c>
      <c r="Y145" s="20">
        <v>0</v>
      </c>
      <c r="Z145" s="20">
        <v>0</v>
      </c>
      <c r="AA145" s="20">
        <v>0</v>
      </c>
      <c r="AB145" s="5">
        <f t="shared" si="14"/>
        <v>1</v>
      </c>
      <c r="AC145" s="25">
        <f>U145*'Location Plan'!$B$60+V145*'Location Plan'!$C$60+W145*'Location Plan'!$D$60+X145*'Location Plan'!$E$60+Y145*'Location Plan'!$F$60+Z145*'Location Plan'!$G$60+AA145*'Location Plan'!$H$60</f>
        <v>1</v>
      </c>
      <c r="AD145" s="20">
        <v>4</v>
      </c>
      <c r="AE145" s="20">
        <v>1</v>
      </c>
      <c r="AF145" s="20">
        <v>0</v>
      </c>
      <c r="AG145" s="20">
        <v>0</v>
      </c>
      <c r="AH145" s="20">
        <v>0</v>
      </c>
      <c r="AI145" s="20">
        <v>0</v>
      </c>
      <c r="AJ145" s="20">
        <v>0</v>
      </c>
      <c r="AK145" s="5">
        <f t="shared" si="15"/>
        <v>5</v>
      </c>
      <c r="AL145" s="25">
        <f>AD145*'Location Plan'!$B$60+AE145*'Location Plan'!$C$60+AF145*'Location Plan'!$D$60+AG145*'Location Plan'!$E$60+AH145*'Location Plan'!$F$60+AI145*'Location Plan'!$G$60+AJ145*'Location Plan'!$H$60</f>
        <v>5</v>
      </c>
      <c r="AM145" s="20">
        <v>2</v>
      </c>
      <c r="AN145" s="20">
        <v>0</v>
      </c>
      <c r="AO145" s="20">
        <v>0</v>
      </c>
      <c r="AP145" s="20">
        <v>0</v>
      </c>
      <c r="AQ145" s="20">
        <v>0</v>
      </c>
      <c r="AR145" s="20">
        <v>0</v>
      </c>
      <c r="AS145" s="20">
        <v>0</v>
      </c>
      <c r="AT145" s="5">
        <f t="shared" si="16"/>
        <v>2</v>
      </c>
      <c r="AU145" s="25">
        <f>AM145*'Location Plan'!$B$60+AN145*'Location Plan'!$C$60+AO145*'Location Plan'!$D$60+AP145*'Location Plan'!$E$60+AQ145*'Location Plan'!$F$60+AR145*'Location Plan'!$G$60+AS145*'Location Plan'!$H$60</f>
        <v>2</v>
      </c>
      <c r="AV145" s="20">
        <v>7</v>
      </c>
      <c r="AW145" s="20">
        <v>0</v>
      </c>
      <c r="AX145" s="20">
        <v>0</v>
      </c>
      <c r="AY145" s="20">
        <v>0</v>
      </c>
      <c r="AZ145" s="20">
        <v>0</v>
      </c>
      <c r="BA145" s="20">
        <v>0</v>
      </c>
      <c r="BB145" s="20">
        <v>0</v>
      </c>
      <c r="BC145" s="5">
        <f t="shared" si="17"/>
        <v>7</v>
      </c>
      <c r="BD145" s="25">
        <f>AV145*'Location Plan'!$B$60+AW145*'Location Plan'!$C$60+AX145*'Location Plan'!$D$60+AY145*'Location Plan'!$E$60+AZ145*'Location Plan'!$F$60+BA145*'Location Plan'!$G$60+BB145*'Location Plan'!$H$60</f>
        <v>7</v>
      </c>
    </row>
    <row r="146" spans="1:56" ht="13.5" customHeight="1">
      <c r="A146" s="127">
        <v>0.71527777777777701</v>
      </c>
      <c r="B146" s="128"/>
      <c r="C146" s="20">
        <v>3</v>
      </c>
      <c r="D146" s="20">
        <v>0</v>
      </c>
      <c r="E146" s="20">
        <v>0</v>
      </c>
      <c r="F146" s="20">
        <v>0</v>
      </c>
      <c r="G146" s="20">
        <v>0</v>
      </c>
      <c r="H146" s="20">
        <v>0</v>
      </c>
      <c r="I146" s="20">
        <v>0</v>
      </c>
      <c r="J146" s="5">
        <f t="shared" si="12"/>
        <v>3</v>
      </c>
      <c r="K146" s="25">
        <f>C146*'Location Plan'!$B$60+D146*'Location Plan'!$C$60+E146*'Location Plan'!$D$60+F146*'Location Plan'!$E$60+G146*'Location Plan'!$F$60+H146*'Location Plan'!$G$60+I146*'Location Plan'!$H$60</f>
        <v>3</v>
      </c>
      <c r="L146" s="20">
        <v>1</v>
      </c>
      <c r="M146" s="20">
        <v>1</v>
      </c>
      <c r="N146" s="20">
        <v>0</v>
      </c>
      <c r="O146" s="20">
        <v>0</v>
      </c>
      <c r="P146" s="20">
        <v>0</v>
      </c>
      <c r="Q146" s="20">
        <v>0</v>
      </c>
      <c r="R146" s="20">
        <v>0</v>
      </c>
      <c r="S146" s="5">
        <f t="shared" si="13"/>
        <v>2</v>
      </c>
      <c r="T146" s="25">
        <f>L146*'Location Plan'!$B$60+M146*'Location Plan'!$C$60+N146*'Location Plan'!$D$60+O146*'Location Plan'!$E$60+P146*'Location Plan'!$F$60+Q146*'Location Plan'!$G$60+R146*'Location Plan'!$H$60</f>
        <v>2</v>
      </c>
      <c r="U146" s="20">
        <v>0</v>
      </c>
      <c r="V146" s="20">
        <v>0</v>
      </c>
      <c r="W146" s="20">
        <v>0</v>
      </c>
      <c r="X146" s="20">
        <v>0</v>
      </c>
      <c r="Y146" s="20">
        <v>0</v>
      </c>
      <c r="Z146" s="20">
        <v>0</v>
      </c>
      <c r="AA146" s="20">
        <v>0</v>
      </c>
      <c r="AB146" s="5">
        <f t="shared" si="14"/>
        <v>0</v>
      </c>
      <c r="AC146" s="25">
        <f>U146*'Location Plan'!$B$60+V146*'Location Plan'!$C$60+W146*'Location Plan'!$D$60+X146*'Location Plan'!$E$60+Y146*'Location Plan'!$F$60+Z146*'Location Plan'!$G$60+AA146*'Location Plan'!$H$60</f>
        <v>0</v>
      </c>
      <c r="AD146" s="20">
        <v>1</v>
      </c>
      <c r="AE146" s="20">
        <v>0</v>
      </c>
      <c r="AF146" s="20">
        <v>0</v>
      </c>
      <c r="AG146" s="20">
        <v>0</v>
      </c>
      <c r="AH146" s="20">
        <v>0</v>
      </c>
      <c r="AI146" s="20">
        <v>0</v>
      </c>
      <c r="AJ146" s="20">
        <v>0</v>
      </c>
      <c r="AK146" s="5">
        <f t="shared" si="15"/>
        <v>1</v>
      </c>
      <c r="AL146" s="25">
        <f>AD146*'Location Plan'!$B$60+AE146*'Location Plan'!$C$60+AF146*'Location Plan'!$D$60+AG146*'Location Plan'!$E$60+AH146*'Location Plan'!$F$60+AI146*'Location Plan'!$G$60+AJ146*'Location Plan'!$H$60</f>
        <v>1</v>
      </c>
      <c r="AM146" s="20">
        <v>3</v>
      </c>
      <c r="AN146" s="20">
        <v>1</v>
      </c>
      <c r="AO146" s="20">
        <v>0</v>
      </c>
      <c r="AP146" s="20">
        <v>0</v>
      </c>
      <c r="AQ146" s="20">
        <v>0</v>
      </c>
      <c r="AR146" s="20">
        <v>0</v>
      </c>
      <c r="AS146" s="20">
        <v>0</v>
      </c>
      <c r="AT146" s="5">
        <f t="shared" si="16"/>
        <v>4</v>
      </c>
      <c r="AU146" s="25">
        <f>AM146*'Location Plan'!$B$60+AN146*'Location Plan'!$C$60+AO146*'Location Plan'!$D$60+AP146*'Location Plan'!$E$60+AQ146*'Location Plan'!$F$60+AR146*'Location Plan'!$G$60+AS146*'Location Plan'!$H$60</f>
        <v>4</v>
      </c>
      <c r="AV146" s="20">
        <v>7</v>
      </c>
      <c r="AW146" s="20">
        <v>0</v>
      </c>
      <c r="AX146" s="20">
        <v>0</v>
      </c>
      <c r="AY146" s="20">
        <v>0</v>
      </c>
      <c r="AZ146" s="20">
        <v>0</v>
      </c>
      <c r="BA146" s="20">
        <v>0</v>
      </c>
      <c r="BB146" s="20">
        <v>0</v>
      </c>
      <c r="BC146" s="5">
        <f t="shared" si="17"/>
        <v>7</v>
      </c>
      <c r="BD146" s="25">
        <f>AV146*'Location Plan'!$B$60+AW146*'Location Plan'!$C$60+AX146*'Location Plan'!$D$60+AY146*'Location Plan'!$E$60+AZ146*'Location Plan'!$F$60+BA146*'Location Plan'!$G$60+BB146*'Location Plan'!$H$60</f>
        <v>7</v>
      </c>
    </row>
    <row r="147" spans="1:56" ht="13.5" customHeight="1">
      <c r="A147" s="127">
        <v>0.71875</v>
      </c>
      <c r="B147" s="128"/>
      <c r="C147" s="20">
        <v>4</v>
      </c>
      <c r="D147" s="20">
        <v>1</v>
      </c>
      <c r="E147" s="20">
        <v>0</v>
      </c>
      <c r="F147" s="20">
        <v>0</v>
      </c>
      <c r="G147" s="20">
        <v>0</v>
      </c>
      <c r="H147" s="20">
        <v>0</v>
      </c>
      <c r="I147" s="20">
        <v>1</v>
      </c>
      <c r="J147" s="5">
        <f t="shared" si="12"/>
        <v>6</v>
      </c>
      <c r="K147" s="25">
        <f>C147*'Location Plan'!$B$60+D147*'Location Plan'!$C$60+E147*'Location Plan'!$D$60+F147*'Location Plan'!$E$60+G147*'Location Plan'!$F$60+H147*'Location Plan'!$G$60+I147*'Location Plan'!$H$60</f>
        <v>5.2</v>
      </c>
      <c r="L147" s="20">
        <v>0</v>
      </c>
      <c r="M147" s="20">
        <v>0</v>
      </c>
      <c r="N147" s="20">
        <v>0</v>
      </c>
      <c r="O147" s="20">
        <v>0</v>
      </c>
      <c r="P147" s="20">
        <v>0</v>
      </c>
      <c r="Q147" s="20">
        <v>0</v>
      </c>
      <c r="R147" s="20">
        <v>0</v>
      </c>
      <c r="S147" s="5">
        <f t="shared" si="13"/>
        <v>0</v>
      </c>
      <c r="T147" s="25">
        <f>L147*'Location Plan'!$B$60+M147*'Location Plan'!$C$60+N147*'Location Plan'!$D$60+O147*'Location Plan'!$E$60+P147*'Location Plan'!$F$60+Q147*'Location Plan'!$G$60+R147*'Location Plan'!$H$60</f>
        <v>0</v>
      </c>
      <c r="U147" s="20">
        <v>0</v>
      </c>
      <c r="V147" s="20">
        <v>0</v>
      </c>
      <c r="W147" s="20">
        <v>0</v>
      </c>
      <c r="X147" s="20">
        <v>0</v>
      </c>
      <c r="Y147" s="20">
        <v>0</v>
      </c>
      <c r="Z147" s="20">
        <v>0</v>
      </c>
      <c r="AA147" s="20">
        <v>0</v>
      </c>
      <c r="AB147" s="5">
        <f t="shared" si="14"/>
        <v>0</v>
      </c>
      <c r="AC147" s="25">
        <f>U147*'Location Plan'!$B$60+V147*'Location Plan'!$C$60+W147*'Location Plan'!$D$60+X147*'Location Plan'!$E$60+Y147*'Location Plan'!$F$60+Z147*'Location Plan'!$G$60+AA147*'Location Plan'!$H$60</f>
        <v>0</v>
      </c>
      <c r="AD147" s="20">
        <v>0</v>
      </c>
      <c r="AE147" s="20">
        <v>0</v>
      </c>
      <c r="AF147" s="20">
        <v>0</v>
      </c>
      <c r="AG147" s="20">
        <v>0</v>
      </c>
      <c r="AH147" s="20">
        <v>0</v>
      </c>
      <c r="AI147" s="20">
        <v>0</v>
      </c>
      <c r="AJ147" s="20">
        <v>0</v>
      </c>
      <c r="AK147" s="5">
        <f t="shared" si="15"/>
        <v>0</v>
      </c>
      <c r="AL147" s="25">
        <f>AD147*'Location Plan'!$B$60+AE147*'Location Plan'!$C$60+AF147*'Location Plan'!$D$60+AG147*'Location Plan'!$E$60+AH147*'Location Plan'!$F$60+AI147*'Location Plan'!$G$60+AJ147*'Location Plan'!$H$60</f>
        <v>0</v>
      </c>
      <c r="AM147" s="20">
        <v>2</v>
      </c>
      <c r="AN147" s="20">
        <v>1</v>
      </c>
      <c r="AO147" s="20">
        <v>0</v>
      </c>
      <c r="AP147" s="20">
        <v>0</v>
      </c>
      <c r="AQ147" s="20">
        <v>1</v>
      </c>
      <c r="AR147" s="20">
        <v>0</v>
      </c>
      <c r="AS147" s="20">
        <v>0</v>
      </c>
      <c r="AT147" s="5">
        <f t="shared" si="16"/>
        <v>4</v>
      </c>
      <c r="AU147" s="25">
        <f>AM147*'Location Plan'!$B$60+AN147*'Location Plan'!$C$60+AO147*'Location Plan'!$D$60+AP147*'Location Plan'!$E$60+AQ147*'Location Plan'!$F$60+AR147*'Location Plan'!$G$60+AS147*'Location Plan'!$H$60</f>
        <v>5.5</v>
      </c>
      <c r="AV147" s="20">
        <v>7</v>
      </c>
      <c r="AW147" s="20">
        <v>0</v>
      </c>
      <c r="AX147" s="20">
        <v>0</v>
      </c>
      <c r="AY147" s="20">
        <v>0</v>
      </c>
      <c r="AZ147" s="20">
        <v>0</v>
      </c>
      <c r="BA147" s="20">
        <v>0</v>
      </c>
      <c r="BB147" s="20">
        <v>0</v>
      </c>
      <c r="BC147" s="5">
        <f t="shared" si="17"/>
        <v>7</v>
      </c>
      <c r="BD147" s="25">
        <f>AV147*'Location Plan'!$B$60+AW147*'Location Plan'!$C$60+AX147*'Location Plan'!$D$60+AY147*'Location Plan'!$E$60+AZ147*'Location Plan'!$F$60+BA147*'Location Plan'!$G$60+BB147*'Location Plan'!$H$60</f>
        <v>7</v>
      </c>
    </row>
    <row r="148" spans="1:56" ht="13.5" customHeight="1">
      <c r="A148" s="127">
        <v>0.72222222222222199</v>
      </c>
      <c r="B148" s="128"/>
      <c r="C148" s="20">
        <v>3</v>
      </c>
      <c r="D148" s="20">
        <v>0</v>
      </c>
      <c r="E148" s="20">
        <v>0</v>
      </c>
      <c r="F148" s="20">
        <v>0</v>
      </c>
      <c r="G148" s="20">
        <v>0</v>
      </c>
      <c r="H148" s="20">
        <v>0</v>
      </c>
      <c r="I148" s="20">
        <v>1</v>
      </c>
      <c r="J148" s="5">
        <f t="shared" si="12"/>
        <v>4</v>
      </c>
      <c r="K148" s="25">
        <f>C148*'Location Plan'!$B$60+D148*'Location Plan'!$C$60+E148*'Location Plan'!$D$60+F148*'Location Plan'!$E$60+G148*'Location Plan'!$F$60+H148*'Location Plan'!$G$60+I148*'Location Plan'!$H$60</f>
        <v>3.2</v>
      </c>
      <c r="L148" s="20">
        <v>3</v>
      </c>
      <c r="M148" s="20">
        <v>0</v>
      </c>
      <c r="N148" s="20">
        <v>1</v>
      </c>
      <c r="O148" s="20">
        <v>0</v>
      </c>
      <c r="P148" s="20">
        <v>0</v>
      </c>
      <c r="Q148" s="20">
        <v>0</v>
      </c>
      <c r="R148" s="20">
        <v>0</v>
      </c>
      <c r="S148" s="5">
        <f t="shared" si="13"/>
        <v>4</v>
      </c>
      <c r="T148" s="25">
        <f>L148*'Location Plan'!$B$60+M148*'Location Plan'!$C$60+N148*'Location Plan'!$D$60+O148*'Location Plan'!$E$60+P148*'Location Plan'!$F$60+Q148*'Location Plan'!$G$60+R148*'Location Plan'!$H$60</f>
        <v>4.9000000000000004</v>
      </c>
      <c r="U148" s="20">
        <v>0</v>
      </c>
      <c r="V148" s="20">
        <v>0</v>
      </c>
      <c r="W148" s="20">
        <v>0</v>
      </c>
      <c r="X148" s="20">
        <v>0</v>
      </c>
      <c r="Y148" s="20">
        <v>0</v>
      </c>
      <c r="Z148" s="20">
        <v>0</v>
      </c>
      <c r="AA148" s="20">
        <v>0</v>
      </c>
      <c r="AB148" s="5">
        <f t="shared" si="14"/>
        <v>0</v>
      </c>
      <c r="AC148" s="25">
        <f>U148*'Location Plan'!$B$60+V148*'Location Plan'!$C$60+W148*'Location Plan'!$D$60+X148*'Location Plan'!$E$60+Y148*'Location Plan'!$F$60+Z148*'Location Plan'!$G$60+AA148*'Location Plan'!$H$60</f>
        <v>0</v>
      </c>
      <c r="AD148" s="20">
        <v>9</v>
      </c>
      <c r="AE148" s="20">
        <v>2</v>
      </c>
      <c r="AF148" s="20">
        <v>0</v>
      </c>
      <c r="AG148" s="20">
        <v>0</v>
      </c>
      <c r="AH148" s="20">
        <v>0</v>
      </c>
      <c r="AI148" s="20">
        <v>0</v>
      </c>
      <c r="AJ148" s="20">
        <v>0</v>
      </c>
      <c r="AK148" s="5">
        <f t="shared" si="15"/>
        <v>11</v>
      </c>
      <c r="AL148" s="25">
        <f>AD148*'Location Plan'!$B$60+AE148*'Location Plan'!$C$60+AF148*'Location Plan'!$D$60+AG148*'Location Plan'!$E$60+AH148*'Location Plan'!$F$60+AI148*'Location Plan'!$G$60+AJ148*'Location Plan'!$H$60</f>
        <v>11</v>
      </c>
      <c r="AM148" s="20">
        <v>2</v>
      </c>
      <c r="AN148" s="20">
        <v>0</v>
      </c>
      <c r="AO148" s="20">
        <v>0</v>
      </c>
      <c r="AP148" s="20">
        <v>0</v>
      </c>
      <c r="AQ148" s="20">
        <v>0</v>
      </c>
      <c r="AR148" s="20">
        <v>0</v>
      </c>
      <c r="AS148" s="20">
        <v>0</v>
      </c>
      <c r="AT148" s="5">
        <f t="shared" si="16"/>
        <v>2</v>
      </c>
      <c r="AU148" s="25">
        <f>AM148*'Location Plan'!$B$60+AN148*'Location Plan'!$C$60+AO148*'Location Plan'!$D$60+AP148*'Location Plan'!$E$60+AQ148*'Location Plan'!$F$60+AR148*'Location Plan'!$G$60+AS148*'Location Plan'!$H$60</f>
        <v>2</v>
      </c>
      <c r="AV148" s="20">
        <v>11</v>
      </c>
      <c r="AW148" s="20">
        <v>0</v>
      </c>
      <c r="AX148" s="20">
        <v>0</v>
      </c>
      <c r="AY148" s="20">
        <v>0</v>
      </c>
      <c r="AZ148" s="20">
        <v>0</v>
      </c>
      <c r="BA148" s="20">
        <v>0</v>
      </c>
      <c r="BB148" s="20">
        <v>1</v>
      </c>
      <c r="BC148" s="5">
        <f t="shared" si="17"/>
        <v>12</v>
      </c>
      <c r="BD148" s="25">
        <f>AV148*'Location Plan'!$B$60+AW148*'Location Plan'!$C$60+AX148*'Location Plan'!$D$60+AY148*'Location Plan'!$E$60+AZ148*'Location Plan'!$F$60+BA148*'Location Plan'!$G$60+BB148*'Location Plan'!$H$60</f>
        <v>11.2</v>
      </c>
    </row>
    <row r="149" spans="1:56" ht="13.5" customHeight="1">
      <c r="A149" s="127">
        <v>0.72569444444444398</v>
      </c>
      <c r="B149" s="128"/>
      <c r="C149" s="20">
        <v>0</v>
      </c>
      <c r="D149" s="20">
        <v>0</v>
      </c>
      <c r="E149" s="20">
        <v>0</v>
      </c>
      <c r="F149" s="20">
        <v>0</v>
      </c>
      <c r="G149" s="20">
        <v>0</v>
      </c>
      <c r="H149" s="20">
        <v>0</v>
      </c>
      <c r="I149" s="20">
        <v>0</v>
      </c>
      <c r="J149" s="5">
        <f t="shared" si="12"/>
        <v>0</v>
      </c>
      <c r="K149" s="25">
        <f>C149*'Location Plan'!$B$60+D149*'Location Plan'!$C$60+E149*'Location Plan'!$D$60+F149*'Location Plan'!$E$60+G149*'Location Plan'!$F$60+H149*'Location Plan'!$G$60+I149*'Location Plan'!$H$60</f>
        <v>0</v>
      </c>
      <c r="L149" s="20">
        <v>1</v>
      </c>
      <c r="M149" s="20">
        <v>0</v>
      </c>
      <c r="N149" s="20">
        <v>0</v>
      </c>
      <c r="O149" s="20">
        <v>0</v>
      </c>
      <c r="P149" s="20">
        <v>0</v>
      </c>
      <c r="Q149" s="20">
        <v>0</v>
      </c>
      <c r="R149" s="20">
        <v>0</v>
      </c>
      <c r="S149" s="5">
        <f t="shared" si="13"/>
        <v>1</v>
      </c>
      <c r="T149" s="25">
        <f>L149*'Location Plan'!$B$60+M149*'Location Plan'!$C$60+N149*'Location Plan'!$D$60+O149*'Location Plan'!$E$60+P149*'Location Plan'!$F$60+Q149*'Location Plan'!$G$60+R149*'Location Plan'!$H$60</f>
        <v>1</v>
      </c>
      <c r="U149" s="20">
        <v>0</v>
      </c>
      <c r="V149" s="20">
        <v>0</v>
      </c>
      <c r="W149" s="20">
        <v>0</v>
      </c>
      <c r="X149" s="20">
        <v>0</v>
      </c>
      <c r="Y149" s="20">
        <v>0</v>
      </c>
      <c r="Z149" s="20">
        <v>0</v>
      </c>
      <c r="AA149" s="20">
        <v>0</v>
      </c>
      <c r="AB149" s="5">
        <f t="shared" si="14"/>
        <v>0</v>
      </c>
      <c r="AC149" s="25">
        <f>U149*'Location Plan'!$B$60+V149*'Location Plan'!$C$60+W149*'Location Plan'!$D$60+X149*'Location Plan'!$E$60+Y149*'Location Plan'!$F$60+Z149*'Location Plan'!$G$60+AA149*'Location Plan'!$H$60</f>
        <v>0</v>
      </c>
      <c r="AD149" s="20">
        <v>4</v>
      </c>
      <c r="AE149" s="20">
        <v>2</v>
      </c>
      <c r="AF149" s="20">
        <v>0</v>
      </c>
      <c r="AG149" s="20">
        <v>0</v>
      </c>
      <c r="AH149" s="20">
        <v>0</v>
      </c>
      <c r="AI149" s="20">
        <v>0</v>
      </c>
      <c r="AJ149" s="20">
        <v>0</v>
      </c>
      <c r="AK149" s="5">
        <f t="shared" si="15"/>
        <v>6</v>
      </c>
      <c r="AL149" s="25">
        <f>AD149*'Location Plan'!$B$60+AE149*'Location Plan'!$C$60+AF149*'Location Plan'!$D$60+AG149*'Location Plan'!$E$60+AH149*'Location Plan'!$F$60+AI149*'Location Plan'!$G$60+AJ149*'Location Plan'!$H$60</f>
        <v>6</v>
      </c>
      <c r="AM149" s="20">
        <v>1</v>
      </c>
      <c r="AN149" s="20">
        <v>0</v>
      </c>
      <c r="AO149" s="20">
        <v>0</v>
      </c>
      <c r="AP149" s="20">
        <v>0</v>
      </c>
      <c r="AQ149" s="20">
        <v>0</v>
      </c>
      <c r="AR149" s="20">
        <v>0</v>
      </c>
      <c r="AS149" s="20">
        <v>0</v>
      </c>
      <c r="AT149" s="5">
        <f t="shared" si="16"/>
        <v>1</v>
      </c>
      <c r="AU149" s="25">
        <f>AM149*'Location Plan'!$B$60+AN149*'Location Plan'!$C$60+AO149*'Location Plan'!$D$60+AP149*'Location Plan'!$E$60+AQ149*'Location Plan'!$F$60+AR149*'Location Plan'!$G$60+AS149*'Location Plan'!$H$60</f>
        <v>1</v>
      </c>
      <c r="AV149" s="20">
        <v>5</v>
      </c>
      <c r="AW149" s="20">
        <v>0</v>
      </c>
      <c r="AX149" s="20">
        <v>0</v>
      </c>
      <c r="AY149" s="20">
        <v>0</v>
      </c>
      <c r="AZ149" s="20">
        <v>0</v>
      </c>
      <c r="BA149" s="20">
        <v>0</v>
      </c>
      <c r="BB149" s="20">
        <v>0</v>
      </c>
      <c r="BC149" s="5">
        <f t="shared" si="17"/>
        <v>5</v>
      </c>
      <c r="BD149" s="25">
        <f>AV149*'Location Plan'!$B$60+AW149*'Location Plan'!$C$60+AX149*'Location Plan'!$D$60+AY149*'Location Plan'!$E$60+AZ149*'Location Plan'!$F$60+BA149*'Location Plan'!$G$60+BB149*'Location Plan'!$H$60</f>
        <v>5</v>
      </c>
    </row>
    <row r="150" spans="1:56" ht="13.5" customHeight="1">
      <c r="A150" s="127">
        <v>0.72916666666666596</v>
      </c>
      <c r="B150" s="128"/>
      <c r="C150" s="20">
        <v>3</v>
      </c>
      <c r="D150" s="20">
        <v>0</v>
      </c>
      <c r="E150" s="20">
        <v>0</v>
      </c>
      <c r="F150" s="20">
        <v>0</v>
      </c>
      <c r="G150" s="20">
        <v>0</v>
      </c>
      <c r="H150" s="20">
        <v>0</v>
      </c>
      <c r="I150" s="20">
        <v>0</v>
      </c>
      <c r="J150" s="5">
        <f t="shared" si="12"/>
        <v>3</v>
      </c>
      <c r="K150" s="25">
        <f>C150*'Location Plan'!$B$60+D150*'Location Plan'!$C$60+E150*'Location Plan'!$D$60+F150*'Location Plan'!$E$60+G150*'Location Plan'!$F$60+H150*'Location Plan'!$G$60+I150*'Location Plan'!$H$60</f>
        <v>3</v>
      </c>
      <c r="L150" s="20">
        <v>2</v>
      </c>
      <c r="M150" s="20">
        <v>0</v>
      </c>
      <c r="N150" s="20">
        <v>0</v>
      </c>
      <c r="O150" s="20">
        <v>0</v>
      </c>
      <c r="P150" s="20">
        <v>0</v>
      </c>
      <c r="Q150" s="20">
        <v>0</v>
      </c>
      <c r="R150" s="20">
        <v>0</v>
      </c>
      <c r="S150" s="5">
        <f t="shared" si="13"/>
        <v>2</v>
      </c>
      <c r="T150" s="25">
        <f>L150*'Location Plan'!$B$60+M150*'Location Plan'!$C$60+N150*'Location Plan'!$D$60+O150*'Location Plan'!$E$60+P150*'Location Plan'!$F$60+Q150*'Location Plan'!$G$60+R150*'Location Plan'!$H$60</f>
        <v>2</v>
      </c>
      <c r="U150" s="20">
        <v>0</v>
      </c>
      <c r="V150" s="20">
        <v>0</v>
      </c>
      <c r="W150" s="20">
        <v>0</v>
      </c>
      <c r="X150" s="20">
        <v>0</v>
      </c>
      <c r="Y150" s="20">
        <v>0</v>
      </c>
      <c r="Z150" s="20">
        <v>0</v>
      </c>
      <c r="AA150" s="20">
        <v>0</v>
      </c>
      <c r="AB150" s="5">
        <f t="shared" si="14"/>
        <v>0</v>
      </c>
      <c r="AC150" s="25">
        <f>U150*'Location Plan'!$B$60+V150*'Location Plan'!$C$60+W150*'Location Plan'!$D$60+X150*'Location Plan'!$E$60+Y150*'Location Plan'!$F$60+Z150*'Location Plan'!$G$60+AA150*'Location Plan'!$H$60</f>
        <v>0</v>
      </c>
      <c r="AD150" s="20">
        <v>2</v>
      </c>
      <c r="AE150" s="20">
        <v>0</v>
      </c>
      <c r="AF150" s="20">
        <v>0</v>
      </c>
      <c r="AG150" s="20">
        <v>0</v>
      </c>
      <c r="AH150" s="20">
        <v>0</v>
      </c>
      <c r="AI150" s="20">
        <v>0</v>
      </c>
      <c r="AJ150" s="20">
        <v>0</v>
      </c>
      <c r="AK150" s="5">
        <f t="shared" si="15"/>
        <v>2</v>
      </c>
      <c r="AL150" s="25">
        <f>AD150*'Location Plan'!$B$60+AE150*'Location Plan'!$C$60+AF150*'Location Plan'!$D$60+AG150*'Location Plan'!$E$60+AH150*'Location Plan'!$F$60+AI150*'Location Plan'!$G$60+AJ150*'Location Plan'!$H$60</f>
        <v>2</v>
      </c>
      <c r="AM150" s="20">
        <v>0</v>
      </c>
      <c r="AN150" s="20">
        <v>0</v>
      </c>
      <c r="AO150" s="20">
        <v>0</v>
      </c>
      <c r="AP150" s="20">
        <v>0</v>
      </c>
      <c r="AQ150" s="20">
        <v>0</v>
      </c>
      <c r="AR150" s="20">
        <v>0</v>
      </c>
      <c r="AS150" s="20">
        <v>0</v>
      </c>
      <c r="AT150" s="5">
        <f t="shared" si="16"/>
        <v>0</v>
      </c>
      <c r="AU150" s="25">
        <f>AM150*'Location Plan'!$B$60+AN150*'Location Plan'!$C$60+AO150*'Location Plan'!$D$60+AP150*'Location Plan'!$E$60+AQ150*'Location Plan'!$F$60+AR150*'Location Plan'!$G$60+AS150*'Location Plan'!$H$60</f>
        <v>0</v>
      </c>
      <c r="AV150" s="20">
        <v>4</v>
      </c>
      <c r="AW150" s="20">
        <v>1</v>
      </c>
      <c r="AX150" s="20">
        <v>0</v>
      </c>
      <c r="AY150" s="20">
        <v>0</v>
      </c>
      <c r="AZ150" s="20">
        <v>0</v>
      </c>
      <c r="BA150" s="20">
        <v>1</v>
      </c>
      <c r="BB150" s="20">
        <v>0</v>
      </c>
      <c r="BC150" s="5">
        <f t="shared" si="17"/>
        <v>6</v>
      </c>
      <c r="BD150" s="25">
        <f>AV150*'Location Plan'!$B$60+AW150*'Location Plan'!$C$60+AX150*'Location Plan'!$D$60+AY150*'Location Plan'!$E$60+AZ150*'Location Plan'!$F$60+BA150*'Location Plan'!$G$60+BB150*'Location Plan'!$H$60</f>
        <v>5.4</v>
      </c>
    </row>
    <row r="151" spans="1:56" ht="13.5" customHeight="1">
      <c r="A151" s="127">
        <v>0.73263888888888895</v>
      </c>
      <c r="B151" s="128"/>
      <c r="C151" s="20">
        <v>0</v>
      </c>
      <c r="D151" s="20">
        <v>0</v>
      </c>
      <c r="E151" s="20">
        <v>0</v>
      </c>
      <c r="F151" s="20">
        <v>0</v>
      </c>
      <c r="G151" s="20">
        <v>0</v>
      </c>
      <c r="H151" s="20">
        <v>0</v>
      </c>
      <c r="I151" s="20">
        <v>0</v>
      </c>
      <c r="J151" s="5">
        <f t="shared" si="12"/>
        <v>0</v>
      </c>
      <c r="K151" s="25">
        <f>C151*'Location Plan'!$B$60+D151*'Location Plan'!$C$60+E151*'Location Plan'!$D$60+F151*'Location Plan'!$E$60+G151*'Location Plan'!$F$60+H151*'Location Plan'!$G$60+I151*'Location Plan'!$H$60</f>
        <v>0</v>
      </c>
      <c r="L151" s="20">
        <v>1</v>
      </c>
      <c r="M151" s="20">
        <v>0</v>
      </c>
      <c r="N151" s="20">
        <v>0</v>
      </c>
      <c r="O151" s="20">
        <v>0</v>
      </c>
      <c r="P151" s="20">
        <v>0</v>
      </c>
      <c r="Q151" s="20">
        <v>0</v>
      </c>
      <c r="R151" s="20">
        <v>0</v>
      </c>
      <c r="S151" s="5">
        <f t="shared" si="13"/>
        <v>1</v>
      </c>
      <c r="T151" s="25">
        <f>L151*'Location Plan'!$B$60+M151*'Location Plan'!$C$60+N151*'Location Plan'!$D$60+O151*'Location Plan'!$E$60+P151*'Location Plan'!$F$60+Q151*'Location Plan'!$G$60+R151*'Location Plan'!$H$60</f>
        <v>1</v>
      </c>
      <c r="U151" s="20">
        <v>0</v>
      </c>
      <c r="V151" s="20">
        <v>0</v>
      </c>
      <c r="W151" s="20">
        <v>0</v>
      </c>
      <c r="X151" s="20">
        <v>0</v>
      </c>
      <c r="Y151" s="20">
        <v>0</v>
      </c>
      <c r="Z151" s="20">
        <v>0</v>
      </c>
      <c r="AA151" s="20">
        <v>0</v>
      </c>
      <c r="AB151" s="5">
        <f t="shared" si="14"/>
        <v>0</v>
      </c>
      <c r="AC151" s="25">
        <f>U151*'Location Plan'!$B$60+V151*'Location Plan'!$C$60+W151*'Location Plan'!$D$60+X151*'Location Plan'!$E$60+Y151*'Location Plan'!$F$60+Z151*'Location Plan'!$G$60+AA151*'Location Plan'!$H$60</f>
        <v>0</v>
      </c>
      <c r="AD151" s="20">
        <v>2</v>
      </c>
      <c r="AE151" s="20">
        <v>0</v>
      </c>
      <c r="AF151" s="20">
        <v>0</v>
      </c>
      <c r="AG151" s="20">
        <v>0</v>
      </c>
      <c r="AH151" s="20">
        <v>0</v>
      </c>
      <c r="AI151" s="20">
        <v>0</v>
      </c>
      <c r="AJ151" s="20">
        <v>0</v>
      </c>
      <c r="AK151" s="5">
        <f t="shared" si="15"/>
        <v>2</v>
      </c>
      <c r="AL151" s="25">
        <f>AD151*'Location Plan'!$B$60+AE151*'Location Plan'!$C$60+AF151*'Location Plan'!$D$60+AG151*'Location Plan'!$E$60+AH151*'Location Plan'!$F$60+AI151*'Location Plan'!$G$60+AJ151*'Location Plan'!$H$60</f>
        <v>2</v>
      </c>
      <c r="AM151" s="20">
        <v>5</v>
      </c>
      <c r="AN151" s="20">
        <v>0</v>
      </c>
      <c r="AO151" s="20">
        <v>0</v>
      </c>
      <c r="AP151" s="20">
        <v>0</v>
      </c>
      <c r="AQ151" s="20">
        <v>0</v>
      </c>
      <c r="AR151" s="20">
        <v>0</v>
      </c>
      <c r="AS151" s="20">
        <v>0</v>
      </c>
      <c r="AT151" s="5">
        <f t="shared" si="16"/>
        <v>5</v>
      </c>
      <c r="AU151" s="25">
        <f>AM151*'Location Plan'!$B$60+AN151*'Location Plan'!$C$60+AO151*'Location Plan'!$D$60+AP151*'Location Plan'!$E$60+AQ151*'Location Plan'!$F$60+AR151*'Location Plan'!$G$60+AS151*'Location Plan'!$H$60</f>
        <v>5</v>
      </c>
      <c r="AV151" s="20">
        <v>4</v>
      </c>
      <c r="AW151" s="20">
        <v>0</v>
      </c>
      <c r="AX151" s="20">
        <v>0</v>
      </c>
      <c r="AY151" s="20">
        <v>0</v>
      </c>
      <c r="AZ151" s="20">
        <v>0</v>
      </c>
      <c r="BA151" s="20">
        <v>0</v>
      </c>
      <c r="BB151" s="20">
        <v>0</v>
      </c>
      <c r="BC151" s="5">
        <f t="shared" si="17"/>
        <v>4</v>
      </c>
      <c r="BD151" s="25">
        <f>AV151*'Location Plan'!$B$60+AW151*'Location Plan'!$C$60+AX151*'Location Plan'!$D$60+AY151*'Location Plan'!$E$60+AZ151*'Location Plan'!$F$60+BA151*'Location Plan'!$G$60+BB151*'Location Plan'!$H$60</f>
        <v>4</v>
      </c>
    </row>
    <row r="152" spans="1:56" ht="13.5" customHeight="1">
      <c r="A152" s="127">
        <v>0.73611111111111105</v>
      </c>
      <c r="B152" s="128"/>
      <c r="C152" s="20">
        <v>6</v>
      </c>
      <c r="D152" s="20">
        <v>1</v>
      </c>
      <c r="E152" s="20">
        <v>0</v>
      </c>
      <c r="F152" s="20">
        <v>0</v>
      </c>
      <c r="G152" s="20">
        <v>0</v>
      </c>
      <c r="H152" s="20">
        <v>1</v>
      </c>
      <c r="I152" s="20">
        <v>0</v>
      </c>
      <c r="J152" s="5">
        <f t="shared" si="12"/>
        <v>8</v>
      </c>
      <c r="K152" s="25">
        <f>C152*'Location Plan'!$B$60+D152*'Location Plan'!$C$60+E152*'Location Plan'!$D$60+F152*'Location Plan'!$E$60+G152*'Location Plan'!$F$60+H152*'Location Plan'!$G$60+I152*'Location Plan'!$H$60</f>
        <v>7.4</v>
      </c>
      <c r="L152" s="20">
        <v>5</v>
      </c>
      <c r="M152" s="20">
        <v>0</v>
      </c>
      <c r="N152" s="20">
        <v>0</v>
      </c>
      <c r="O152" s="20">
        <v>0</v>
      </c>
      <c r="P152" s="20">
        <v>0</v>
      </c>
      <c r="Q152" s="20">
        <v>0</v>
      </c>
      <c r="R152" s="20">
        <v>0</v>
      </c>
      <c r="S152" s="5">
        <f t="shared" si="13"/>
        <v>5</v>
      </c>
      <c r="T152" s="25">
        <f>L152*'Location Plan'!$B$60+M152*'Location Plan'!$C$60+N152*'Location Plan'!$D$60+O152*'Location Plan'!$E$60+P152*'Location Plan'!$F$60+Q152*'Location Plan'!$G$60+R152*'Location Plan'!$H$60</f>
        <v>5</v>
      </c>
      <c r="U152" s="20">
        <v>0</v>
      </c>
      <c r="V152" s="20">
        <v>0</v>
      </c>
      <c r="W152" s="20">
        <v>0</v>
      </c>
      <c r="X152" s="20">
        <v>0</v>
      </c>
      <c r="Y152" s="20">
        <v>0</v>
      </c>
      <c r="Z152" s="20">
        <v>0</v>
      </c>
      <c r="AA152" s="20">
        <v>0</v>
      </c>
      <c r="AB152" s="5">
        <f t="shared" si="14"/>
        <v>0</v>
      </c>
      <c r="AC152" s="25">
        <f>U152*'Location Plan'!$B$60+V152*'Location Plan'!$C$60+W152*'Location Plan'!$D$60+X152*'Location Plan'!$E$60+Y152*'Location Plan'!$F$60+Z152*'Location Plan'!$G$60+AA152*'Location Plan'!$H$60</f>
        <v>0</v>
      </c>
      <c r="AD152" s="20">
        <v>9</v>
      </c>
      <c r="AE152" s="20">
        <v>1</v>
      </c>
      <c r="AF152" s="20">
        <v>0</v>
      </c>
      <c r="AG152" s="20">
        <v>0</v>
      </c>
      <c r="AH152" s="20">
        <v>0</v>
      </c>
      <c r="AI152" s="20">
        <v>2</v>
      </c>
      <c r="AJ152" s="20">
        <v>0</v>
      </c>
      <c r="AK152" s="5">
        <f t="shared" si="15"/>
        <v>12</v>
      </c>
      <c r="AL152" s="25">
        <f>AD152*'Location Plan'!$B$60+AE152*'Location Plan'!$C$60+AF152*'Location Plan'!$D$60+AG152*'Location Plan'!$E$60+AH152*'Location Plan'!$F$60+AI152*'Location Plan'!$G$60+AJ152*'Location Plan'!$H$60</f>
        <v>10.8</v>
      </c>
      <c r="AM152" s="20">
        <v>11</v>
      </c>
      <c r="AN152" s="20">
        <v>2</v>
      </c>
      <c r="AO152" s="20">
        <v>0</v>
      </c>
      <c r="AP152" s="20">
        <v>0</v>
      </c>
      <c r="AQ152" s="20">
        <v>1</v>
      </c>
      <c r="AR152" s="20">
        <v>0</v>
      </c>
      <c r="AS152" s="20">
        <v>0</v>
      </c>
      <c r="AT152" s="5">
        <f t="shared" si="16"/>
        <v>14</v>
      </c>
      <c r="AU152" s="25">
        <f>AM152*'Location Plan'!$B$60+AN152*'Location Plan'!$C$60+AO152*'Location Plan'!$D$60+AP152*'Location Plan'!$E$60+AQ152*'Location Plan'!$F$60+AR152*'Location Plan'!$G$60+AS152*'Location Plan'!$H$60</f>
        <v>15.5</v>
      </c>
      <c r="AV152" s="20">
        <v>3</v>
      </c>
      <c r="AW152" s="20">
        <v>2</v>
      </c>
      <c r="AX152" s="20">
        <v>0</v>
      </c>
      <c r="AY152" s="20">
        <v>0</v>
      </c>
      <c r="AZ152" s="20">
        <v>0</v>
      </c>
      <c r="BA152" s="20">
        <v>0</v>
      </c>
      <c r="BB152" s="20">
        <v>0</v>
      </c>
      <c r="BC152" s="5">
        <f t="shared" si="17"/>
        <v>5</v>
      </c>
      <c r="BD152" s="25">
        <f>AV152*'Location Plan'!$B$60+AW152*'Location Plan'!$C$60+AX152*'Location Plan'!$D$60+AY152*'Location Plan'!$E$60+AZ152*'Location Plan'!$F$60+BA152*'Location Plan'!$G$60+BB152*'Location Plan'!$H$60</f>
        <v>5</v>
      </c>
    </row>
    <row r="153" spans="1:56" ht="13.5" customHeight="1">
      <c r="A153" s="127">
        <v>0.73958333333333304</v>
      </c>
      <c r="B153" s="128"/>
      <c r="C153" s="20">
        <v>2</v>
      </c>
      <c r="D153" s="20">
        <v>0</v>
      </c>
      <c r="E153" s="20">
        <v>0</v>
      </c>
      <c r="F153" s="20">
        <v>0</v>
      </c>
      <c r="G153" s="20">
        <v>0</v>
      </c>
      <c r="H153" s="20">
        <v>1</v>
      </c>
      <c r="I153" s="20">
        <v>2</v>
      </c>
      <c r="J153" s="5">
        <f t="shared" si="12"/>
        <v>5</v>
      </c>
      <c r="K153" s="25">
        <f>C153*'Location Plan'!$B$60+D153*'Location Plan'!$C$60+E153*'Location Plan'!$D$60+F153*'Location Plan'!$E$60+G153*'Location Plan'!$F$60+H153*'Location Plan'!$G$60+I153*'Location Plan'!$H$60</f>
        <v>2.8</v>
      </c>
      <c r="L153" s="20">
        <v>0</v>
      </c>
      <c r="M153" s="20">
        <v>1</v>
      </c>
      <c r="N153" s="20">
        <v>0</v>
      </c>
      <c r="O153" s="20">
        <v>0</v>
      </c>
      <c r="P153" s="20">
        <v>0</v>
      </c>
      <c r="Q153" s="20">
        <v>0</v>
      </c>
      <c r="R153" s="20">
        <v>0</v>
      </c>
      <c r="S153" s="5">
        <f t="shared" si="13"/>
        <v>1</v>
      </c>
      <c r="T153" s="25">
        <f>L153*'Location Plan'!$B$60+M153*'Location Plan'!$C$60+N153*'Location Plan'!$D$60+O153*'Location Plan'!$E$60+P153*'Location Plan'!$F$60+Q153*'Location Plan'!$G$60+R153*'Location Plan'!$H$60</f>
        <v>1</v>
      </c>
      <c r="U153" s="20">
        <v>0</v>
      </c>
      <c r="V153" s="20">
        <v>0</v>
      </c>
      <c r="W153" s="20">
        <v>0</v>
      </c>
      <c r="X153" s="20">
        <v>0</v>
      </c>
      <c r="Y153" s="20">
        <v>0</v>
      </c>
      <c r="Z153" s="20">
        <v>0</v>
      </c>
      <c r="AA153" s="20">
        <v>0</v>
      </c>
      <c r="AB153" s="5">
        <f t="shared" si="14"/>
        <v>0</v>
      </c>
      <c r="AC153" s="25">
        <f>U153*'Location Plan'!$B$60+V153*'Location Plan'!$C$60+W153*'Location Plan'!$D$60+X153*'Location Plan'!$E$60+Y153*'Location Plan'!$F$60+Z153*'Location Plan'!$G$60+AA153*'Location Plan'!$H$60</f>
        <v>0</v>
      </c>
      <c r="AD153" s="20">
        <v>2</v>
      </c>
      <c r="AE153" s="20">
        <v>0</v>
      </c>
      <c r="AF153" s="20">
        <v>0</v>
      </c>
      <c r="AG153" s="20">
        <v>0</v>
      </c>
      <c r="AH153" s="20">
        <v>0</v>
      </c>
      <c r="AI153" s="20">
        <v>0</v>
      </c>
      <c r="AJ153" s="20">
        <v>0</v>
      </c>
      <c r="AK153" s="5">
        <f t="shared" si="15"/>
        <v>2</v>
      </c>
      <c r="AL153" s="25">
        <f>AD153*'Location Plan'!$B$60+AE153*'Location Plan'!$C$60+AF153*'Location Plan'!$D$60+AG153*'Location Plan'!$E$60+AH153*'Location Plan'!$F$60+AI153*'Location Plan'!$G$60+AJ153*'Location Plan'!$H$60</f>
        <v>2</v>
      </c>
      <c r="AM153" s="20">
        <v>1</v>
      </c>
      <c r="AN153" s="20">
        <v>0</v>
      </c>
      <c r="AO153" s="20">
        <v>0</v>
      </c>
      <c r="AP153" s="20">
        <v>0</v>
      </c>
      <c r="AQ153" s="20">
        <v>0</v>
      </c>
      <c r="AR153" s="20">
        <v>0</v>
      </c>
      <c r="AS153" s="20">
        <v>0</v>
      </c>
      <c r="AT153" s="5">
        <f t="shared" si="16"/>
        <v>1</v>
      </c>
      <c r="AU153" s="25">
        <f>AM153*'Location Plan'!$B$60+AN153*'Location Plan'!$C$60+AO153*'Location Plan'!$D$60+AP153*'Location Plan'!$E$60+AQ153*'Location Plan'!$F$60+AR153*'Location Plan'!$G$60+AS153*'Location Plan'!$H$60</f>
        <v>1</v>
      </c>
      <c r="AV153" s="20">
        <v>5</v>
      </c>
      <c r="AW153" s="20">
        <v>1</v>
      </c>
      <c r="AX153" s="20">
        <v>0</v>
      </c>
      <c r="AY153" s="20">
        <v>0</v>
      </c>
      <c r="AZ153" s="20">
        <v>0</v>
      </c>
      <c r="BA153" s="20">
        <v>0</v>
      </c>
      <c r="BB153" s="20">
        <v>0</v>
      </c>
      <c r="BC153" s="5">
        <f t="shared" si="17"/>
        <v>6</v>
      </c>
      <c r="BD153" s="25">
        <f>AV153*'Location Plan'!$B$60+AW153*'Location Plan'!$C$60+AX153*'Location Plan'!$D$60+AY153*'Location Plan'!$E$60+AZ153*'Location Plan'!$F$60+BA153*'Location Plan'!$G$60+BB153*'Location Plan'!$H$60</f>
        <v>6</v>
      </c>
    </row>
    <row r="154" spans="1:56" ht="13.5" customHeight="1">
      <c r="A154" s="127">
        <v>0.74305555555555503</v>
      </c>
      <c r="B154" s="128"/>
      <c r="C154" s="20">
        <v>0</v>
      </c>
      <c r="D154" s="20">
        <v>0</v>
      </c>
      <c r="E154" s="20">
        <v>0</v>
      </c>
      <c r="F154" s="20">
        <v>0</v>
      </c>
      <c r="G154" s="20">
        <v>0</v>
      </c>
      <c r="H154" s="20">
        <v>0</v>
      </c>
      <c r="I154" s="20">
        <v>1</v>
      </c>
      <c r="J154" s="5">
        <f t="shared" si="12"/>
        <v>1</v>
      </c>
      <c r="K154" s="25">
        <f>C154*'Location Plan'!$B$60+D154*'Location Plan'!$C$60+E154*'Location Plan'!$D$60+F154*'Location Plan'!$E$60+G154*'Location Plan'!$F$60+H154*'Location Plan'!$G$60+I154*'Location Plan'!$H$60</f>
        <v>0.2</v>
      </c>
      <c r="L154" s="20">
        <v>3</v>
      </c>
      <c r="M154" s="20">
        <v>0</v>
      </c>
      <c r="N154" s="20">
        <v>0</v>
      </c>
      <c r="O154" s="20">
        <v>0</v>
      </c>
      <c r="P154" s="20">
        <v>0</v>
      </c>
      <c r="Q154" s="20">
        <v>0</v>
      </c>
      <c r="R154" s="20">
        <v>0</v>
      </c>
      <c r="S154" s="5">
        <f t="shared" si="13"/>
        <v>3</v>
      </c>
      <c r="T154" s="25">
        <f>L154*'Location Plan'!$B$60+M154*'Location Plan'!$C$60+N154*'Location Plan'!$D$60+O154*'Location Plan'!$E$60+P154*'Location Plan'!$F$60+Q154*'Location Plan'!$G$60+R154*'Location Plan'!$H$60</f>
        <v>3</v>
      </c>
      <c r="U154" s="20">
        <v>0</v>
      </c>
      <c r="V154" s="20">
        <v>0</v>
      </c>
      <c r="W154" s="20">
        <v>0</v>
      </c>
      <c r="X154" s="20">
        <v>0</v>
      </c>
      <c r="Y154" s="20">
        <v>0</v>
      </c>
      <c r="Z154" s="20">
        <v>0</v>
      </c>
      <c r="AA154" s="20">
        <v>0</v>
      </c>
      <c r="AB154" s="5">
        <f t="shared" si="14"/>
        <v>0</v>
      </c>
      <c r="AC154" s="25">
        <f>U154*'Location Plan'!$B$60+V154*'Location Plan'!$C$60+W154*'Location Plan'!$D$60+X154*'Location Plan'!$E$60+Y154*'Location Plan'!$F$60+Z154*'Location Plan'!$G$60+AA154*'Location Plan'!$H$60</f>
        <v>0</v>
      </c>
      <c r="AD154" s="20">
        <v>8</v>
      </c>
      <c r="AE154" s="20">
        <v>0</v>
      </c>
      <c r="AF154" s="20">
        <v>0</v>
      </c>
      <c r="AG154" s="20">
        <v>0</v>
      </c>
      <c r="AH154" s="20">
        <v>0</v>
      </c>
      <c r="AI154" s="20">
        <v>0</v>
      </c>
      <c r="AJ154" s="20">
        <v>0</v>
      </c>
      <c r="AK154" s="5">
        <f t="shared" si="15"/>
        <v>8</v>
      </c>
      <c r="AL154" s="25">
        <f>AD154*'Location Plan'!$B$60+AE154*'Location Plan'!$C$60+AF154*'Location Plan'!$D$60+AG154*'Location Plan'!$E$60+AH154*'Location Plan'!$F$60+AI154*'Location Plan'!$G$60+AJ154*'Location Plan'!$H$60</f>
        <v>8</v>
      </c>
      <c r="AM154" s="20">
        <v>1</v>
      </c>
      <c r="AN154" s="20">
        <v>1</v>
      </c>
      <c r="AO154" s="20">
        <v>0</v>
      </c>
      <c r="AP154" s="20">
        <v>0</v>
      </c>
      <c r="AQ154" s="20">
        <v>0</v>
      </c>
      <c r="AR154" s="20">
        <v>0</v>
      </c>
      <c r="AS154" s="20">
        <v>0</v>
      </c>
      <c r="AT154" s="5">
        <f t="shared" si="16"/>
        <v>2</v>
      </c>
      <c r="AU154" s="25">
        <f>AM154*'Location Plan'!$B$60+AN154*'Location Plan'!$C$60+AO154*'Location Plan'!$D$60+AP154*'Location Plan'!$E$60+AQ154*'Location Plan'!$F$60+AR154*'Location Plan'!$G$60+AS154*'Location Plan'!$H$60</f>
        <v>2</v>
      </c>
      <c r="AV154" s="20">
        <v>6</v>
      </c>
      <c r="AW154" s="20">
        <v>2</v>
      </c>
      <c r="AX154" s="20">
        <v>0</v>
      </c>
      <c r="AY154" s="20">
        <v>0</v>
      </c>
      <c r="AZ154" s="20">
        <v>0</v>
      </c>
      <c r="BA154" s="20">
        <v>2</v>
      </c>
      <c r="BB154" s="20">
        <v>0</v>
      </c>
      <c r="BC154" s="5">
        <f t="shared" si="17"/>
        <v>10</v>
      </c>
      <c r="BD154" s="25">
        <f>AV154*'Location Plan'!$B$60+AW154*'Location Plan'!$C$60+AX154*'Location Plan'!$D$60+AY154*'Location Plan'!$E$60+AZ154*'Location Plan'!$F$60+BA154*'Location Plan'!$G$60+BB154*'Location Plan'!$H$60</f>
        <v>8.8000000000000007</v>
      </c>
    </row>
    <row r="155" spans="1:56" ht="13.5" customHeight="1">
      <c r="A155" s="127">
        <v>0.74652777777777701</v>
      </c>
      <c r="B155" s="128"/>
      <c r="C155" s="20">
        <v>4</v>
      </c>
      <c r="D155" s="20">
        <v>1</v>
      </c>
      <c r="E155" s="20">
        <v>0</v>
      </c>
      <c r="F155" s="20">
        <v>0</v>
      </c>
      <c r="G155" s="20">
        <v>0</v>
      </c>
      <c r="H155" s="20">
        <v>0</v>
      </c>
      <c r="I155" s="20">
        <v>1</v>
      </c>
      <c r="J155" s="5">
        <f t="shared" si="12"/>
        <v>6</v>
      </c>
      <c r="K155" s="25">
        <f>C155*'Location Plan'!$B$60+D155*'Location Plan'!$C$60+E155*'Location Plan'!$D$60+F155*'Location Plan'!$E$60+G155*'Location Plan'!$F$60+H155*'Location Plan'!$G$60+I155*'Location Plan'!$H$60</f>
        <v>5.2</v>
      </c>
      <c r="L155" s="20">
        <v>3</v>
      </c>
      <c r="M155" s="20">
        <v>0</v>
      </c>
      <c r="N155" s="20">
        <v>0</v>
      </c>
      <c r="O155" s="20">
        <v>0</v>
      </c>
      <c r="P155" s="20">
        <v>0</v>
      </c>
      <c r="Q155" s="20">
        <v>0</v>
      </c>
      <c r="R155" s="20">
        <v>0</v>
      </c>
      <c r="S155" s="5">
        <f t="shared" si="13"/>
        <v>3</v>
      </c>
      <c r="T155" s="25">
        <f>L155*'Location Plan'!$B$60+M155*'Location Plan'!$C$60+N155*'Location Plan'!$D$60+O155*'Location Plan'!$E$60+P155*'Location Plan'!$F$60+Q155*'Location Plan'!$G$60+R155*'Location Plan'!$H$60</f>
        <v>3</v>
      </c>
      <c r="U155" s="20">
        <v>0</v>
      </c>
      <c r="V155" s="20">
        <v>0</v>
      </c>
      <c r="W155" s="20">
        <v>0</v>
      </c>
      <c r="X155" s="20">
        <v>0</v>
      </c>
      <c r="Y155" s="20">
        <v>0</v>
      </c>
      <c r="Z155" s="20">
        <v>0</v>
      </c>
      <c r="AA155" s="20">
        <v>0</v>
      </c>
      <c r="AB155" s="5">
        <f t="shared" si="14"/>
        <v>0</v>
      </c>
      <c r="AC155" s="25">
        <f>U155*'Location Plan'!$B$60+V155*'Location Plan'!$C$60+W155*'Location Plan'!$D$60+X155*'Location Plan'!$E$60+Y155*'Location Plan'!$F$60+Z155*'Location Plan'!$G$60+AA155*'Location Plan'!$H$60</f>
        <v>0</v>
      </c>
      <c r="AD155" s="20">
        <v>1</v>
      </c>
      <c r="AE155" s="20">
        <v>0</v>
      </c>
      <c r="AF155" s="20">
        <v>0</v>
      </c>
      <c r="AG155" s="20">
        <v>0</v>
      </c>
      <c r="AH155" s="20">
        <v>0</v>
      </c>
      <c r="AI155" s="20">
        <v>1</v>
      </c>
      <c r="AJ155" s="20">
        <v>0</v>
      </c>
      <c r="AK155" s="5">
        <f t="shared" si="15"/>
        <v>2</v>
      </c>
      <c r="AL155" s="25">
        <f>AD155*'Location Plan'!$B$60+AE155*'Location Plan'!$C$60+AF155*'Location Plan'!$D$60+AG155*'Location Plan'!$E$60+AH155*'Location Plan'!$F$60+AI155*'Location Plan'!$G$60+AJ155*'Location Plan'!$H$60</f>
        <v>1.4</v>
      </c>
      <c r="AM155" s="20">
        <v>1</v>
      </c>
      <c r="AN155" s="20">
        <v>0</v>
      </c>
      <c r="AO155" s="20">
        <v>0</v>
      </c>
      <c r="AP155" s="20">
        <v>0</v>
      </c>
      <c r="AQ155" s="20">
        <v>0</v>
      </c>
      <c r="AR155" s="20">
        <v>0</v>
      </c>
      <c r="AS155" s="20">
        <v>0</v>
      </c>
      <c r="AT155" s="5">
        <f t="shared" si="16"/>
        <v>1</v>
      </c>
      <c r="AU155" s="25">
        <f>AM155*'Location Plan'!$B$60+AN155*'Location Plan'!$C$60+AO155*'Location Plan'!$D$60+AP155*'Location Plan'!$E$60+AQ155*'Location Plan'!$F$60+AR155*'Location Plan'!$G$60+AS155*'Location Plan'!$H$60</f>
        <v>1</v>
      </c>
      <c r="AV155" s="20">
        <v>5</v>
      </c>
      <c r="AW155" s="20">
        <v>0</v>
      </c>
      <c r="AX155" s="20">
        <v>0</v>
      </c>
      <c r="AY155" s="20">
        <v>0</v>
      </c>
      <c r="AZ155" s="20">
        <v>2</v>
      </c>
      <c r="BA155" s="20">
        <v>0</v>
      </c>
      <c r="BB155" s="20">
        <v>0</v>
      </c>
      <c r="BC155" s="5">
        <f t="shared" si="17"/>
        <v>7</v>
      </c>
      <c r="BD155" s="25">
        <f>AV155*'Location Plan'!$B$60+AW155*'Location Plan'!$C$60+AX155*'Location Plan'!$D$60+AY155*'Location Plan'!$E$60+AZ155*'Location Plan'!$F$60+BA155*'Location Plan'!$G$60+BB155*'Location Plan'!$H$60</f>
        <v>10</v>
      </c>
    </row>
    <row r="156" spans="1:56" ht="13.5" customHeight="1">
      <c r="A156" s="127">
        <v>0.75</v>
      </c>
      <c r="B156" s="128"/>
      <c r="C156" s="20">
        <v>2</v>
      </c>
      <c r="D156" s="20">
        <v>0</v>
      </c>
      <c r="E156" s="20">
        <v>0</v>
      </c>
      <c r="F156" s="20">
        <v>0</v>
      </c>
      <c r="G156" s="20">
        <v>0</v>
      </c>
      <c r="H156" s="20">
        <v>0</v>
      </c>
      <c r="I156" s="20">
        <v>1</v>
      </c>
      <c r="J156" s="5">
        <f t="shared" si="12"/>
        <v>3</v>
      </c>
      <c r="K156" s="25">
        <f>C156*'Location Plan'!$B$60+D156*'Location Plan'!$C$60+E156*'Location Plan'!$D$60+F156*'Location Plan'!$E$60+G156*'Location Plan'!$F$60+H156*'Location Plan'!$G$60+I156*'Location Plan'!$H$60</f>
        <v>2.2000000000000002</v>
      </c>
      <c r="L156" s="20">
        <v>5</v>
      </c>
      <c r="M156" s="20">
        <v>0</v>
      </c>
      <c r="N156" s="20">
        <v>0</v>
      </c>
      <c r="O156" s="20">
        <v>0</v>
      </c>
      <c r="P156" s="20">
        <v>0</v>
      </c>
      <c r="Q156" s="20">
        <v>1</v>
      </c>
      <c r="R156" s="20">
        <v>0</v>
      </c>
      <c r="S156" s="5">
        <f t="shared" si="13"/>
        <v>6</v>
      </c>
      <c r="T156" s="25">
        <f>L156*'Location Plan'!$B$60+M156*'Location Plan'!$C$60+N156*'Location Plan'!$D$60+O156*'Location Plan'!$E$60+P156*'Location Plan'!$F$60+Q156*'Location Plan'!$G$60+R156*'Location Plan'!$H$60</f>
        <v>5.4</v>
      </c>
      <c r="U156" s="20">
        <v>0</v>
      </c>
      <c r="V156" s="20">
        <v>0</v>
      </c>
      <c r="W156" s="20">
        <v>0</v>
      </c>
      <c r="X156" s="20">
        <v>0</v>
      </c>
      <c r="Y156" s="20">
        <v>0</v>
      </c>
      <c r="Z156" s="20">
        <v>1</v>
      </c>
      <c r="AA156" s="20">
        <v>0</v>
      </c>
      <c r="AB156" s="5">
        <f t="shared" si="14"/>
        <v>1</v>
      </c>
      <c r="AC156" s="25">
        <f>U156*'Location Plan'!$B$60+V156*'Location Plan'!$C$60+W156*'Location Plan'!$D$60+X156*'Location Plan'!$E$60+Y156*'Location Plan'!$F$60+Z156*'Location Plan'!$G$60+AA156*'Location Plan'!$H$60</f>
        <v>0.4</v>
      </c>
      <c r="AD156" s="20">
        <v>7</v>
      </c>
      <c r="AE156" s="20">
        <v>1</v>
      </c>
      <c r="AF156" s="20">
        <v>0</v>
      </c>
      <c r="AG156" s="20">
        <v>0</v>
      </c>
      <c r="AH156" s="20">
        <v>0</v>
      </c>
      <c r="AI156" s="20">
        <v>0</v>
      </c>
      <c r="AJ156" s="20">
        <v>1</v>
      </c>
      <c r="AK156" s="5">
        <f t="shared" si="15"/>
        <v>9</v>
      </c>
      <c r="AL156" s="25">
        <f>AD156*'Location Plan'!$B$60+AE156*'Location Plan'!$C$60+AF156*'Location Plan'!$D$60+AG156*'Location Plan'!$E$60+AH156*'Location Plan'!$F$60+AI156*'Location Plan'!$G$60+AJ156*'Location Plan'!$H$60</f>
        <v>8.1999999999999993</v>
      </c>
      <c r="AM156" s="20">
        <v>5</v>
      </c>
      <c r="AN156" s="20">
        <v>0</v>
      </c>
      <c r="AO156" s="20">
        <v>0</v>
      </c>
      <c r="AP156" s="20">
        <v>0</v>
      </c>
      <c r="AQ156" s="20">
        <v>0</v>
      </c>
      <c r="AR156" s="20">
        <v>0</v>
      </c>
      <c r="AS156" s="20">
        <v>0</v>
      </c>
      <c r="AT156" s="5">
        <f t="shared" si="16"/>
        <v>5</v>
      </c>
      <c r="AU156" s="25">
        <f>AM156*'Location Plan'!$B$60+AN156*'Location Plan'!$C$60+AO156*'Location Plan'!$D$60+AP156*'Location Plan'!$E$60+AQ156*'Location Plan'!$F$60+AR156*'Location Plan'!$G$60+AS156*'Location Plan'!$H$60</f>
        <v>5</v>
      </c>
      <c r="AV156" s="20">
        <v>7</v>
      </c>
      <c r="AW156" s="20">
        <v>3</v>
      </c>
      <c r="AX156" s="20">
        <v>0</v>
      </c>
      <c r="AY156" s="20">
        <v>0</v>
      </c>
      <c r="AZ156" s="20">
        <v>0</v>
      </c>
      <c r="BA156" s="20">
        <v>1</v>
      </c>
      <c r="BB156" s="20">
        <v>0</v>
      </c>
      <c r="BC156" s="5">
        <f t="shared" si="17"/>
        <v>11</v>
      </c>
      <c r="BD156" s="25">
        <f>AV156*'Location Plan'!$B$60+AW156*'Location Plan'!$C$60+AX156*'Location Plan'!$D$60+AY156*'Location Plan'!$E$60+AZ156*'Location Plan'!$F$60+BA156*'Location Plan'!$G$60+BB156*'Location Plan'!$H$60</f>
        <v>10.4</v>
      </c>
    </row>
    <row r="157" spans="1:56" ht="13.5" customHeight="1">
      <c r="A157" s="127">
        <v>0.75347222222222199</v>
      </c>
      <c r="B157" s="128"/>
      <c r="C157" s="20">
        <v>2</v>
      </c>
      <c r="D157" s="20">
        <v>0</v>
      </c>
      <c r="E157" s="20">
        <v>0</v>
      </c>
      <c r="F157" s="20">
        <v>0</v>
      </c>
      <c r="G157" s="20">
        <v>0</v>
      </c>
      <c r="H157" s="20">
        <v>0</v>
      </c>
      <c r="I157" s="20">
        <v>0</v>
      </c>
      <c r="J157" s="5">
        <f t="shared" si="12"/>
        <v>2</v>
      </c>
      <c r="K157" s="25">
        <f>C157*'Location Plan'!$B$60+D157*'Location Plan'!$C$60+E157*'Location Plan'!$D$60+F157*'Location Plan'!$E$60+G157*'Location Plan'!$F$60+H157*'Location Plan'!$G$60+I157*'Location Plan'!$H$60</f>
        <v>2</v>
      </c>
      <c r="L157" s="20">
        <v>3</v>
      </c>
      <c r="M157" s="20">
        <v>0</v>
      </c>
      <c r="N157" s="20">
        <v>0</v>
      </c>
      <c r="O157" s="20">
        <v>0</v>
      </c>
      <c r="P157" s="20">
        <v>0</v>
      </c>
      <c r="Q157" s="20">
        <v>0</v>
      </c>
      <c r="R157" s="20">
        <v>0</v>
      </c>
      <c r="S157" s="5">
        <f t="shared" si="13"/>
        <v>3</v>
      </c>
      <c r="T157" s="25">
        <f>L157*'Location Plan'!$B$60+M157*'Location Plan'!$C$60+N157*'Location Plan'!$D$60+O157*'Location Plan'!$E$60+P157*'Location Plan'!$F$60+Q157*'Location Plan'!$G$60+R157*'Location Plan'!$H$60</f>
        <v>3</v>
      </c>
      <c r="U157" s="20">
        <v>0</v>
      </c>
      <c r="V157" s="20">
        <v>0</v>
      </c>
      <c r="W157" s="20">
        <v>0</v>
      </c>
      <c r="X157" s="20">
        <v>0</v>
      </c>
      <c r="Y157" s="20">
        <v>0</v>
      </c>
      <c r="Z157" s="20">
        <v>0</v>
      </c>
      <c r="AA157" s="20">
        <v>0</v>
      </c>
      <c r="AB157" s="5">
        <f t="shared" si="14"/>
        <v>0</v>
      </c>
      <c r="AC157" s="25">
        <f>U157*'Location Plan'!$B$60+V157*'Location Plan'!$C$60+W157*'Location Plan'!$D$60+X157*'Location Plan'!$E$60+Y157*'Location Plan'!$F$60+Z157*'Location Plan'!$G$60+AA157*'Location Plan'!$H$60</f>
        <v>0</v>
      </c>
      <c r="AD157" s="20">
        <v>0</v>
      </c>
      <c r="AE157" s="20">
        <v>0</v>
      </c>
      <c r="AF157" s="20">
        <v>0</v>
      </c>
      <c r="AG157" s="20">
        <v>0</v>
      </c>
      <c r="AH157" s="20">
        <v>0</v>
      </c>
      <c r="AI157" s="20">
        <v>0</v>
      </c>
      <c r="AJ157" s="20">
        <v>0</v>
      </c>
      <c r="AK157" s="5">
        <f t="shared" si="15"/>
        <v>0</v>
      </c>
      <c r="AL157" s="25">
        <f>AD157*'Location Plan'!$B$60+AE157*'Location Plan'!$C$60+AF157*'Location Plan'!$D$60+AG157*'Location Plan'!$E$60+AH157*'Location Plan'!$F$60+AI157*'Location Plan'!$G$60+AJ157*'Location Plan'!$H$60</f>
        <v>0</v>
      </c>
      <c r="AM157" s="20">
        <v>1</v>
      </c>
      <c r="AN157" s="20">
        <v>0</v>
      </c>
      <c r="AO157" s="20">
        <v>0</v>
      </c>
      <c r="AP157" s="20">
        <v>0</v>
      </c>
      <c r="AQ157" s="20">
        <v>0</v>
      </c>
      <c r="AR157" s="20">
        <v>0</v>
      </c>
      <c r="AS157" s="20">
        <v>0</v>
      </c>
      <c r="AT157" s="5">
        <f t="shared" si="16"/>
        <v>1</v>
      </c>
      <c r="AU157" s="25">
        <f>AM157*'Location Plan'!$B$60+AN157*'Location Plan'!$C$60+AO157*'Location Plan'!$D$60+AP157*'Location Plan'!$E$60+AQ157*'Location Plan'!$F$60+AR157*'Location Plan'!$G$60+AS157*'Location Plan'!$H$60</f>
        <v>1</v>
      </c>
      <c r="AV157" s="20">
        <v>4</v>
      </c>
      <c r="AW157" s="20">
        <v>0</v>
      </c>
      <c r="AX157" s="20">
        <v>0</v>
      </c>
      <c r="AY157" s="20">
        <v>0</v>
      </c>
      <c r="AZ157" s="20">
        <v>1</v>
      </c>
      <c r="BA157" s="20">
        <v>0</v>
      </c>
      <c r="BB157" s="20">
        <v>0</v>
      </c>
      <c r="BC157" s="5">
        <f t="shared" si="17"/>
        <v>5</v>
      </c>
      <c r="BD157" s="25">
        <f>AV157*'Location Plan'!$B$60+AW157*'Location Plan'!$C$60+AX157*'Location Plan'!$D$60+AY157*'Location Plan'!$E$60+AZ157*'Location Plan'!$F$60+BA157*'Location Plan'!$G$60+BB157*'Location Plan'!$H$60</f>
        <v>6.5</v>
      </c>
    </row>
    <row r="158" spans="1:56" ht="13.5" customHeight="1">
      <c r="A158" s="127">
        <v>0.75694444444444398</v>
      </c>
      <c r="B158" s="128"/>
      <c r="C158" s="20">
        <v>0</v>
      </c>
      <c r="D158" s="20">
        <v>0</v>
      </c>
      <c r="E158" s="20">
        <v>0</v>
      </c>
      <c r="F158" s="20">
        <v>0</v>
      </c>
      <c r="G158" s="20">
        <v>0</v>
      </c>
      <c r="H158" s="20">
        <v>0</v>
      </c>
      <c r="I158" s="20">
        <v>0</v>
      </c>
      <c r="J158" s="5">
        <f t="shared" si="12"/>
        <v>0</v>
      </c>
      <c r="K158" s="25">
        <f>C158*'Location Plan'!$B$60+D158*'Location Plan'!$C$60+E158*'Location Plan'!$D$60+F158*'Location Plan'!$E$60+G158*'Location Plan'!$F$60+H158*'Location Plan'!$G$60+I158*'Location Plan'!$H$60</f>
        <v>0</v>
      </c>
      <c r="L158" s="20">
        <v>1</v>
      </c>
      <c r="M158" s="20">
        <v>0</v>
      </c>
      <c r="N158" s="20">
        <v>0</v>
      </c>
      <c r="O158" s="20">
        <v>0</v>
      </c>
      <c r="P158" s="20">
        <v>0</v>
      </c>
      <c r="Q158" s="20">
        <v>0</v>
      </c>
      <c r="R158" s="20">
        <v>0</v>
      </c>
      <c r="S158" s="5">
        <f t="shared" si="13"/>
        <v>1</v>
      </c>
      <c r="T158" s="25">
        <f>L158*'Location Plan'!$B$60+M158*'Location Plan'!$C$60+N158*'Location Plan'!$D$60+O158*'Location Plan'!$E$60+P158*'Location Plan'!$F$60+Q158*'Location Plan'!$G$60+R158*'Location Plan'!$H$60</f>
        <v>1</v>
      </c>
      <c r="U158" s="20">
        <v>0</v>
      </c>
      <c r="V158" s="20">
        <v>0</v>
      </c>
      <c r="W158" s="20">
        <v>0</v>
      </c>
      <c r="X158" s="20">
        <v>0</v>
      </c>
      <c r="Y158" s="20">
        <v>0</v>
      </c>
      <c r="Z158" s="20">
        <v>0</v>
      </c>
      <c r="AA158" s="20">
        <v>0</v>
      </c>
      <c r="AB158" s="5">
        <f t="shared" si="14"/>
        <v>0</v>
      </c>
      <c r="AC158" s="25">
        <f>U158*'Location Plan'!$B$60+V158*'Location Plan'!$C$60+W158*'Location Plan'!$D$60+X158*'Location Plan'!$E$60+Y158*'Location Plan'!$F$60+Z158*'Location Plan'!$G$60+AA158*'Location Plan'!$H$60</f>
        <v>0</v>
      </c>
      <c r="AD158" s="20">
        <v>0</v>
      </c>
      <c r="AE158" s="20">
        <v>0</v>
      </c>
      <c r="AF158" s="20">
        <v>0</v>
      </c>
      <c r="AG158" s="20">
        <v>0</v>
      </c>
      <c r="AH158" s="20">
        <v>0</v>
      </c>
      <c r="AI158" s="20">
        <v>0</v>
      </c>
      <c r="AJ158" s="20">
        <v>0</v>
      </c>
      <c r="AK158" s="5">
        <f t="shared" si="15"/>
        <v>0</v>
      </c>
      <c r="AL158" s="25">
        <f>AD158*'Location Plan'!$B$60+AE158*'Location Plan'!$C$60+AF158*'Location Plan'!$D$60+AG158*'Location Plan'!$E$60+AH158*'Location Plan'!$F$60+AI158*'Location Plan'!$G$60+AJ158*'Location Plan'!$H$60</f>
        <v>0</v>
      </c>
      <c r="AM158" s="20">
        <v>0</v>
      </c>
      <c r="AN158" s="20">
        <v>0</v>
      </c>
      <c r="AO158" s="20">
        <v>0</v>
      </c>
      <c r="AP158" s="20">
        <v>0</v>
      </c>
      <c r="AQ158" s="20">
        <v>0</v>
      </c>
      <c r="AR158" s="20">
        <v>0</v>
      </c>
      <c r="AS158" s="20">
        <v>0</v>
      </c>
      <c r="AT158" s="5">
        <f t="shared" si="16"/>
        <v>0</v>
      </c>
      <c r="AU158" s="25">
        <f>AM158*'Location Plan'!$B$60+AN158*'Location Plan'!$C$60+AO158*'Location Plan'!$D$60+AP158*'Location Plan'!$E$60+AQ158*'Location Plan'!$F$60+AR158*'Location Plan'!$G$60+AS158*'Location Plan'!$H$60</f>
        <v>0</v>
      </c>
      <c r="AV158" s="20">
        <v>3</v>
      </c>
      <c r="AW158" s="20">
        <v>1</v>
      </c>
      <c r="AX158" s="20">
        <v>0</v>
      </c>
      <c r="AY158" s="20">
        <v>0</v>
      </c>
      <c r="AZ158" s="20">
        <v>0</v>
      </c>
      <c r="BA158" s="20">
        <v>0</v>
      </c>
      <c r="BB158" s="20">
        <v>0</v>
      </c>
      <c r="BC158" s="5">
        <f t="shared" si="17"/>
        <v>4</v>
      </c>
      <c r="BD158" s="25">
        <f>AV158*'Location Plan'!$B$60+AW158*'Location Plan'!$C$60+AX158*'Location Plan'!$D$60+AY158*'Location Plan'!$E$60+AZ158*'Location Plan'!$F$60+BA158*'Location Plan'!$G$60+BB158*'Location Plan'!$H$60</f>
        <v>4</v>
      </c>
    </row>
    <row r="159" spans="1:56" ht="13.5" customHeight="1">
      <c r="A159" s="127">
        <v>0.76041666666666596</v>
      </c>
      <c r="B159" s="128"/>
      <c r="C159" s="20">
        <v>0</v>
      </c>
      <c r="D159" s="20">
        <v>0</v>
      </c>
      <c r="E159" s="20">
        <v>0</v>
      </c>
      <c r="F159" s="20">
        <v>0</v>
      </c>
      <c r="G159" s="20">
        <v>0</v>
      </c>
      <c r="H159" s="20">
        <v>0</v>
      </c>
      <c r="I159" s="20">
        <v>0</v>
      </c>
      <c r="J159" s="5">
        <f t="shared" si="12"/>
        <v>0</v>
      </c>
      <c r="K159" s="25">
        <f>C159*'Location Plan'!$B$60+D159*'Location Plan'!$C$60+E159*'Location Plan'!$D$60+F159*'Location Plan'!$E$60+G159*'Location Plan'!$F$60+H159*'Location Plan'!$G$60+I159*'Location Plan'!$H$60</f>
        <v>0</v>
      </c>
      <c r="L159" s="20">
        <v>1</v>
      </c>
      <c r="M159" s="20">
        <v>0</v>
      </c>
      <c r="N159" s="20">
        <v>0</v>
      </c>
      <c r="O159" s="20">
        <v>0</v>
      </c>
      <c r="P159" s="20">
        <v>0</v>
      </c>
      <c r="Q159" s="20">
        <v>0</v>
      </c>
      <c r="R159" s="20">
        <v>0</v>
      </c>
      <c r="S159" s="5">
        <f t="shared" si="13"/>
        <v>1</v>
      </c>
      <c r="T159" s="25">
        <f>L159*'Location Plan'!$B$60+M159*'Location Plan'!$C$60+N159*'Location Plan'!$D$60+O159*'Location Plan'!$E$60+P159*'Location Plan'!$F$60+Q159*'Location Plan'!$G$60+R159*'Location Plan'!$H$60</f>
        <v>1</v>
      </c>
      <c r="U159" s="20">
        <v>0</v>
      </c>
      <c r="V159" s="20">
        <v>0</v>
      </c>
      <c r="W159" s="20">
        <v>0</v>
      </c>
      <c r="X159" s="20">
        <v>0</v>
      </c>
      <c r="Y159" s="20">
        <v>0</v>
      </c>
      <c r="Z159" s="20">
        <v>0</v>
      </c>
      <c r="AA159" s="20">
        <v>0</v>
      </c>
      <c r="AB159" s="5">
        <f t="shared" si="14"/>
        <v>0</v>
      </c>
      <c r="AC159" s="25">
        <f>U159*'Location Plan'!$B$60+V159*'Location Plan'!$C$60+W159*'Location Plan'!$D$60+X159*'Location Plan'!$E$60+Y159*'Location Plan'!$F$60+Z159*'Location Plan'!$G$60+AA159*'Location Plan'!$H$60</f>
        <v>0</v>
      </c>
      <c r="AD159" s="20">
        <v>5</v>
      </c>
      <c r="AE159" s="20">
        <v>3</v>
      </c>
      <c r="AF159" s="20">
        <v>0</v>
      </c>
      <c r="AG159" s="20">
        <v>0</v>
      </c>
      <c r="AH159" s="20">
        <v>0</v>
      </c>
      <c r="AI159" s="20">
        <v>1</v>
      </c>
      <c r="AJ159" s="20">
        <v>0</v>
      </c>
      <c r="AK159" s="5">
        <f t="shared" si="15"/>
        <v>9</v>
      </c>
      <c r="AL159" s="25">
        <f>AD159*'Location Plan'!$B$60+AE159*'Location Plan'!$C$60+AF159*'Location Plan'!$D$60+AG159*'Location Plan'!$E$60+AH159*'Location Plan'!$F$60+AI159*'Location Plan'!$G$60+AJ159*'Location Plan'!$H$60</f>
        <v>8.4</v>
      </c>
      <c r="AM159" s="20">
        <v>0</v>
      </c>
      <c r="AN159" s="20">
        <v>0</v>
      </c>
      <c r="AO159" s="20">
        <v>0</v>
      </c>
      <c r="AP159" s="20">
        <v>0</v>
      </c>
      <c r="AQ159" s="20">
        <v>0</v>
      </c>
      <c r="AR159" s="20">
        <v>0</v>
      </c>
      <c r="AS159" s="20">
        <v>0</v>
      </c>
      <c r="AT159" s="5">
        <f t="shared" si="16"/>
        <v>0</v>
      </c>
      <c r="AU159" s="25">
        <f>AM159*'Location Plan'!$B$60+AN159*'Location Plan'!$C$60+AO159*'Location Plan'!$D$60+AP159*'Location Plan'!$E$60+AQ159*'Location Plan'!$F$60+AR159*'Location Plan'!$G$60+AS159*'Location Plan'!$H$60</f>
        <v>0</v>
      </c>
      <c r="AV159" s="20">
        <v>4</v>
      </c>
      <c r="AW159" s="20">
        <v>1</v>
      </c>
      <c r="AX159" s="20">
        <v>0</v>
      </c>
      <c r="AY159" s="20">
        <v>0</v>
      </c>
      <c r="AZ159" s="20">
        <v>0</v>
      </c>
      <c r="BA159" s="20">
        <v>0</v>
      </c>
      <c r="BB159" s="20">
        <v>0</v>
      </c>
      <c r="BC159" s="5">
        <f t="shared" si="17"/>
        <v>5</v>
      </c>
      <c r="BD159" s="25">
        <f>AV159*'Location Plan'!$B$60+AW159*'Location Plan'!$C$60+AX159*'Location Plan'!$D$60+AY159*'Location Plan'!$E$60+AZ159*'Location Plan'!$F$60+BA159*'Location Plan'!$G$60+BB159*'Location Plan'!$H$60</f>
        <v>5</v>
      </c>
    </row>
    <row r="160" spans="1:56" ht="13.5" customHeight="1">
      <c r="A160" s="127">
        <v>0.76388888888888895</v>
      </c>
      <c r="B160" s="128"/>
      <c r="C160" s="20">
        <v>1</v>
      </c>
      <c r="D160" s="20">
        <v>0</v>
      </c>
      <c r="E160" s="20">
        <v>0</v>
      </c>
      <c r="F160" s="20">
        <v>0</v>
      </c>
      <c r="G160" s="20">
        <v>0</v>
      </c>
      <c r="H160" s="20">
        <v>0</v>
      </c>
      <c r="I160" s="20">
        <v>1</v>
      </c>
      <c r="J160" s="5">
        <f t="shared" si="12"/>
        <v>2</v>
      </c>
      <c r="K160" s="25">
        <f>C160*'Location Plan'!$B$60+D160*'Location Plan'!$C$60+E160*'Location Plan'!$D$60+F160*'Location Plan'!$E$60+G160*'Location Plan'!$F$60+H160*'Location Plan'!$G$60+I160*'Location Plan'!$H$60</f>
        <v>1.2</v>
      </c>
      <c r="L160" s="20">
        <v>0</v>
      </c>
      <c r="M160" s="20">
        <v>0</v>
      </c>
      <c r="N160" s="20">
        <v>0</v>
      </c>
      <c r="O160" s="20">
        <v>0</v>
      </c>
      <c r="P160" s="20">
        <v>0</v>
      </c>
      <c r="Q160" s="20">
        <v>0</v>
      </c>
      <c r="R160" s="20">
        <v>0</v>
      </c>
      <c r="S160" s="5">
        <f t="shared" si="13"/>
        <v>0</v>
      </c>
      <c r="T160" s="25">
        <f>L160*'Location Plan'!$B$60+M160*'Location Plan'!$C$60+N160*'Location Plan'!$D$60+O160*'Location Plan'!$E$60+P160*'Location Plan'!$F$60+Q160*'Location Plan'!$G$60+R160*'Location Plan'!$H$60</f>
        <v>0</v>
      </c>
      <c r="U160" s="20">
        <v>0</v>
      </c>
      <c r="V160" s="20">
        <v>0</v>
      </c>
      <c r="W160" s="20">
        <v>0</v>
      </c>
      <c r="X160" s="20">
        <v>0</v>
      </c>
      <c r="Y160" s="20">
        <v>0</v>
      </c>
      <c r="Z160" s="20">
        <v>0</v>
      </c>
      <c r="AA160" s="20">
        <v>0</v>
      </c>
      <c r="AB160" s="5">
        <f t="shared" si="14"/>
        <v>0</v>
      </c>
      <c r="AC160" s="25">
        <f>U160*'Location Plan'!$B$60+V160*'Location Plan'!$C$60+W160*'Location Plan'!$D$60+X160*'Location Plan'!$E$60+Y160*'Location Plan'!$F$60+Z160*'Location Plan'!$G$60+AA160*'Location Plan'!$H$60</f>
        <v>0</v>
      </c>
      <c r="AD160" s="20">
        <v>1</v>
      </c>
      <c r="AE160" s="20">
        <v>0</v>
      </c>
      <c r="AF160" s="20">
        <v>0</v>
      </c>
      <c r="AG160" s="20">
        <v>0</v>
      </c>
      <c r="AH160" s="20">
        <v>0</v>
      </c>
      <c r="AI160" s="20">
        <v>0</v>
      </c>
      <c r="AJ160" s="20">
        <v>0</v>
      </c>
      <c r="AK160" s="5">
        <f t="shared" si="15"/>
        <v>1</v>
      </c>
      <c r="AL160" s="25">
        <f>AD160*'Location Plan'!$B$60+AE160*'Location Plan'!$C$60+AF160*'Location Plan'!$D$60+AG160*'Location Plan'!$E$60+AH160*'Location Plan'!$F$60+AI160*'Location Plan'!$G$60+AJ160*'Location Plan'!$H$60</f>
        <v>1</v>
      </c>
      <c r="AM160" s="20">
        <v>4</v>
      </c>
      <c r="AN160" s="20">
        <v>0</v>
      </c>
      <c r="AO160" s="20">
        <v>0</v>
      </c>
      <c r="AP160" s="20">
        <v>0</v>
      </c>
      <c r="AQ160" s="20">
        <v>1</v>
      </c>
      <c r="AR160" s="20">
        <v>0</v>
      </c>
      <c r="AS160" s="20">
        <v>2</v>
      </c>
      <c r="AT160" s="5">
        <f t="shared" si="16"/>
        <v>7</v>
      </c>
      <c r="AU160" s="25">
        <f>AM160*'Location Plan'!$B$60+AN160*'Location Plan'!$C$60+AO160*'Location Plan'!$D$60+AP160*'Location Plan'!$E$60+AQ160*'Location Plan'!$F$60+AR160*'Location Plan'!$G$60+AS160*'Location Plan'!$H$60</f>
        <v>6.9</v>
      </c>
      <c r="AV160" s="20">
        <v>4</v>
      </c>
      <c r="AW160" s="20">
        <v>0</v>
      </c>
      <c r="AX160" s="20">
        <v>0</v>
      </c>
      <c r="AY160" s="20">
        <v>0</v>
      </c>
      <c r="AZ160" s="20">
        <v>0</v>
      </c>
      <c r="BA160" s="20">
        <v>0</v>
      </c>
      <c r="BB160" s="20">
        <v>1</v>
      </c>
      <c r="BC160" s="5">
        <f t="shared" si="17"/>
        <v>5</v>
      </c>
      <c r="BD160" s="25">
        <f>AV160*'Location Plan'!$B$60+AW160*'Location Plan'!$C$60+AX160*'Location Plan'!$D$60+AY160*'Location Plan'!$E$60+AZ160*'Location Plan'!$F$60+BA160*'Location Plan'!$G$60+BB160*'Location Plan'!$H$60</f>
        <v>4.2</v>
      </c>
    </row>
    <row r="161" spans="1:56" ht="13.5" customHeight="1">
      <c r="A161" s="127">
        <v>0.76736111111111105</v>
      </c>
      <c r="B161" s="128"/>
      <c r="C161" s="20">
        <v>3</v>
      </c>
      <c r="D161" s="20">
        <v>0</v>
      </c>
      <c r="E161" s="20">
        <v>0</v>
      </c>
      <c r="F161" s="20">
        <v>0</v>
      </c>
      <c r="G161" s="20">
        <v>0</v>
      </c>
      <c r="H161" s="20">
        <v>0</v>
      </c>
      <c r="I161" s="20">
        <v>0</v>
      </c>
      <c r="J161" s="5">
        <f t="shared" si="12"/>
        <v>3</v>
      </c>
      <c r="K161" s="25">
        <f>C161*'Location Plan'!$B$60+D161*'Location Plan'!$C$60+E161*'Location Plan'!$D$60+F161*'Location Plan'!$E$60+G161*'Location Plan'!$F$60+H161*'Location Plan'!$G$60+I161*'Location Plan'!$H$60</f>
        <v>3</v>
      </c>
      <c r="L161" s="20">
        <v>2</v>
      </c>
      <c r="M161" s="20">
        <v>0</v>
      </c>
      <c r="N161" s="20">
        <v>0</v>
      </c>
      <c r="O161" s="20">
        <v>0</v>
      </c>
      <c r="P161" s="20">
        <v>0</v>
      </c>
      <c r="Q161" s="20">
        <v>0</v>
      </c>
      <c r="R161" s="20">
        <v>1</v>
      </c>
      <c r="S161" s="5">
        <f t="shared" si="13"/>
        <v>3</v>
      </c>
      <c r="T161" s="25">
        <f>L161*'Location Plan'!$B$60+M161*'Location Plan'!$C$60+N161*'Location Plan'!$D$60+O161*'Location Plan'!$E$60+P161*'Location Plan'!$F$60+Q161*'Location Plan'!$G$60+R161*'Location Plan'!$H$60</f>
        <v>2.2000000000000002</v>
      </c>
      <c r="U161" s="20">
        <v>0</v>
      </c>
      <c r="V161" s="20">
        <v>0</v>
      </c>
      <c r="W161" s="20">
        <v>0</v>
      </c>
      <c r="X161" s="20">
        <v>0</v>
      </c>
      <c r="Y161" s="20">
        <v>0</v>
      </c>
      <c r="Z161" s="20">
        <v>0</v>
      </c>
      <c r="AA161" s="20">
        <v>0</v>
      </c>
      <c r="AB161" s="5">
        <f t="shared" si="14"/>
        <v>0</v>
      </c>
      <c r="AC161" s="25">
        <f>U161*'Location Plan'!$B$60+V161*'Location Plan'!$C$60+W161*'Location Plan'!$D$60+X161*'Location Plan'!$E$60+Y161*'Location Plan'!$F$60+Z161*'Location Plan'!$G$60+AA161*'Location Plan'!$H$60</f>
        <v>0</v>
      </c>
      <c r="AD161" s="20">
        <v>2</v>
      </c>
      <c r="AE161" s="20">
        <v>0</v>
      </c>
      <c r="AF161" s="20">
        <v>0</v>
      </c>
      <c r="AG161" s="20">
        <v>0</v>
      </c>
      <c r="AH161" s="20">
        <v>0</v>
      </c>
      <c r="AI161" s="20">
        <v>0</v>
      </c>
      <c r="AJ161" s="20">
        <v>0</v>
      </c>
      <c r="AK161" s="5">
        <f t="shared" si="15"/>
        <v>2</v>
      </c>
      <c r="AL161" s="25">
        <f>AD161*'Location Plan'!$B$60+AE161*'Location Plan'!$C$60+AF161*'Location Plan'!$D$60+AG161*'Location Plan'!$E$60+AH161*'Location Plan'!$F$60+AI161*'Location Plan'!$G$60+AJ161*'Location Plan'!$H$60</f>
        <v>2</v>
      </c>
      <c r="AM161" s="20">
        <v>1</v>
      </c>
      <c r="AN161" s="20">
        <v>0</v>
      </c>
      <c r="AO161" s="20">
        <v>0</v>
      </c>
      <c r="AP161" s="20">
        <v>0</v>
      </c>
      <c r="AQ161" s="20">
        <v>0</v>
      </c>
      <c r="AR161" s="20">
        <v>0</v>
      </c>
      <c r="AS161" s="20">
        <v>0</v>
      </c>
      <c r="AT161" s="5">
        <f t="shared" si="16"/>
        <v>1</v>
      </c>
      <c r="AU161" s="25">
        <f>AM161*'Location Plan'!$B$60+AN161*'Location Plan'!$C$60+AO161*'Location Plan'!$D$60+AP161*'Location Plan'!$E$60+AQ161*'Location Plan'!$F$60+AR161*'Location Plan'!$G$60+AS161*'Location Plan'!$H$60</f>
        <v>1</v>
      </c>
      <c r="AV161" s="20">
        <v>0</v>
      </c>
      <c r="AW161" s="20">
        <v>0</v>
      </c>
      <c r="AX161" s="20">
        <v>0</v>
      </c>
      <c r="AY161" s="20">
        <v>0</v>
      </c>
      <c r="AZ161" s="20">
        <v>0</v>
      </c>
      <c r="BA161" s="20">
        <v>0</v>
      </c>
      <c r="BB161" s="20">
        <v>0</v>
      </c>
      <c r="BC161" s="5">
        <f t="shared" si="17"/>
        <v>0</v>
      </c>
      <c r="BD161" s="25">
        <f>AV161*'Location Plan'!$B$60+AW161*'Location Plan'!$C$60+AX161*'Location Plan'!$D$60+AY161*'Location Plan'!$E$60+AZ161*'Location Plan'!$F$60+BA161*'Location Plan'!$G$60+BB161*'Location Plan'!$H$60</f>
        <v>0</v>
      </c>
    </row>
    <row r="162" spans="1:56" ht="13.5" customHeight="1">
      <c r="A162" s="127">
        <v>0.77083333333333304</v>
      </c>
      <c r="B162" s="128"/>
      <c r="C162" s="20">
        <v>1</v>
      </c>
      <c r="D162" s="20">
        <v>0</v>
      </c>
      <c r="E162" s="20">
        <v>0</v>
      </c>
      <c r="F162" s="20">
        <v>0</v>
      </c>
      <c r="G162" s="20">
        <v>0</v>
      </c>
      <c r="H162" s="20">
        <v>0</v>
      </c>
      <c r="I162" s="20">
        <v>0</v>
      </c>
      <c r="J162" s="5">
        <f t="shared" si="12"/>
        <v>1</v>
      </c>
      <c r="K162" s="25">
        <f>C162*'Location Plan'!$B$60+D162*'Location Plan'!$C$60+E162*'Location Plan'!$D$60+F162*'Location Plan'!$E$60+G162*'Location Plan'!$F$60+H162*'Location Plan'!$G$60+I162*'Location Plan'!$H$60</f>
        <v>1</v>
      </c>
      <c r="L162" s="20">
        <v>3</v>
      </c>
      <c r="M162" s="20">
        <v>0</v>
      </c>
      <c r="N162" s="20">
        <v>0</v>
      </c>
      <c r="O162" s="20">
        <v>0</v>
      </c>
      <c r="P162" s="20">
        <v>0</v>
      </c>
      <c r="Q162" s="20">
        <v>0</v>
      </c>
      <c r="R162" s="20">
        <v>0</v>
      </c>
      <c r="S162" s="5">
        <f t="shared" si="13"/>
        <v>3</v>
      </c>
      <c r="T162" s="25">
        <f>L162*'Location Plan'!$B$60+M162*'Location Plan'!$C$60+N162*'Location Plan'!$D$60+O162*'Location Plan'!$E$60+P162*'Location Plan'!$F$60+Q162*'Location Plan'!$G$60+R162*'Location Plan'!$H$60</f>
        <v>3</v>
      </c>
      <c r="U162" s="20">
        <v>0</v>
      </c>
      <c r="V162" s="20">
        <v>0</v>
      </c>
      <c r="W162" s="20">
        <v>0</v>
      </c>
      <c r="X162" s="20">
        <v>0</v>
      </c>
      <c r="Y162" s="20">
        <v>0</v>
      </c>
      <c r="Z162" s="20">
        <v>0</v>
      </c>
      <c r="AA162" s="20">
        <v>0</v>
      </c>
      <c r="AB162" s="5">
        <f t="shared" si="14"/>
        <v>0</v>
      </c>
      <c r="AC162" s="25">
        <f>U162*'Location Plan'!$B$60+V162*'Location Plan'!$C$60+W162*'Location Plan'!$D$60+X162*'Location Plan'!$E$60+Y162*'Location Plan'!$F$60+Z162*'Location Plan'!$G$60+AA162*'Location Plan'!$H$60</f>
        <v>0</v>
      </c>
      <c r="AD162" s="20">
        <v>8</v>
      </c>
      <c r="AE162" s="20">
        <v>0</v>
      </c>
      <c r="AF162" s="20">
        <v>0</v>
      </c>
      <c r="AG162" s="20">
        <v>0</v>
      </c>
      <c r="AH162" s="20">
        <v>0</v>
      </c>
      <c r="AI162" s="20">
        <v>0</v>
      </c>
      <c r="AJ162" s="20">
        <v>0</v>
      </c>
      <c r="AK162" s="5">
        <f t="shared" si="15"/>
        <v>8</v>
      </c>
      <c r="AL162" s="25">
        <f>AD162*'Location Plan'!$B$60+AE162*'Location Plan'!$C$60+AF162*'Location Plan'!$D$60+AG162*'Location Plan'!$E$60+AH162*'Location Plan'!$F$60+AI162*'Location Plan'!$G$60+AJ162*'Location Plan'!$H$60</f>
        <v>8</v>
      </c>
      <c r="AM162" s="20">
        <v>1</v>
      </c>
      <c r="AN162" s="20">
        <v>0</v>
      </c>
      <c r="AO162" s="20">
        <v>0</v>
      </c>
      <c r="AP162" s="20">
        <v>0</v>
      </c>
      <c r="AQ162" s="20">
        <v>0</v>
      </c>
      <c r="AR162" s="20">
        <v>0</v>
      </c>
      <c r="AS162" s="20">
        <v>0</v>
      </c>
      <c r="AT162" s="5">
        <f t="shared" si="16"/>
        <v>1</v>
      </c>
      <c r="AU162" s="25">
        <f>AM162*'Location Plan'!$B$60+AN162*'Location Plan'!$C$60+AO162*'Location Plan'!$D$60+AP162*'Location Plan'!$E$60+AQ162*'Location Plan'!$F$60+AR162*'Location Plan'!$G$60+AS162*'Location Plan'!$H$60</f>
        <v>1</v>
      </c>
      <c r="AV162" s="20">
        <v>7</v>
      </c>
      <c r="AW162" s="20">
        <v>1</v>
      </c>
      <c r="AX162" s="20">
        <v>0</v>
      </c>
      <c r="AY162" s="20">
        <v>0</v>
      </c>
      <c r="AZ162" s="20">
        <v>0</v>
      </c>
      <c r="BA162" s="20">
        <v>0</v>
      </c>
      <c r="BB162" s="20">
        <v>0</v>
      </c>
      <c r="BC162" s="5">
        <f t="shared" si="17"/>
        <v>8</v>
      </c>
      <c r="BD162" s="25">
        <f>AV162*'Location Plan'!$B$60+AW162*'Location Plan'!$C$60+AX162*'Location Plan'!$D$60+AY162*'Location Plan'!$E$60+AZ162*'Location Plan'!$F$60+BA162*'Location Plan'!$G$60+BB162*'Location Plan'!$H$60</f>
        <v>8</v>
      </c>
    </row>
    <row r="163" spans="1:56" ht="13.5" customHeight="1">
      <c r="A163" s="127">
        <v>0.77430555555555503</v>
      </c>
      <c r="B163" s="128"/>
      <c r="C163" s="20">
        <v>2</v>
      </c>
      <c r="D163" s="20">
        <v>0</v>
      </c>
      <c r="E163" s="20">
        <v>0</v>
      </c>
      <c r="F163" s="20">
        <v>0</v>
      </c>
      <c r="G163" s="20">
        <v>0</v>
      </c>
      <c r="H163" s="20">
        <v>0</v>
      </c>
      <c r="I163" s="20">
        <v>1</v>
      </c>
      <c r="J163" s="5">
        <f t="shared" si="12"/>
        <v>3</v>
      </c>
      <c r="K163" s="25">
        <f>C163*'Location Plan'!$B$60+D163*'Location Plan'!$C$60+E163*'Location Plan'!$D$60+F163*'Location Plan'!$E$60+G163*'Location Plan'!$F$60+H163*'Location Plan'!$G$60+I163*'Location Plan'!$H$60</f>
        <v>2.2000000000000002</v>
      </c>
      <c r="L163" s="20">
        <v>3</v>
      </c>
      <c r="M163" s="20">
        <v>2</v>
      </c>
      <c r="N163" s="20">
        <v>0</v>
      </c>
      <c r="O163" s="20">
        <v>0</v>
      </c>
      <c r="P163" s="20">
        <v>0</v>
      </c>
      <c r="Q163" s="20">
        <v>0</v>
      </c>
      <c r="R163" s="20">
        <v>0</v>
      </c>
      <c r="S163" s="5">
        <f t="shared" si="13"/>
        <v>5</v>
      </c>
      <c r="T163" s="25">
        <f>L163*'Location Plan'!$B$60+M163*'Location Plan'!$C$60+N163*'Location Plan'!$D$60+O163*'Location Plan'!$E$60+P163*'Location Plan'!$F$60+Q163*'Location Plan'!$G$60+R163*'Location Plan'!$H$60</f>
        <v>5</v>
      </c>
      <c r="U163" s="20">
        <v>0</v>
      </c>
      <c r="V163" s="20">
        <v>0</v>
      </c>
      <c r="W163" s="20">
        <v>0</v>
      </c>
      <c r="X163" s="20">
        <v>0</v>
      </c>
      <c r="Y163" s="20">
        <v>0</v>
      </c>
      <c r="Z163" s="20">
        <v>0</v>
      </c>
      <c r="AA163" s="20">
        <v>0</v>
      </c>
      <c r="AB163" s="5">
        <f t="shared" si="14"/>
        <v>0</v>
      </c>
      <c r="AC163" s="25">
        <f>U163*'Location Plan'!$B$60+V163*'Location Plan'!$C$60+W163*'Location Plan'!$D$60+X163*'Location Plan'!$E$60+Y163*'Location Plan'!$F$60+Z163*'Location Plan'!$G$60+AA163*'Location Plan'!$H$60</f>
        <v>0</v>
      </c>
      <c r="AD163" s="20">
        <v>3</v>
      </c>
      <c r="AE163" s="20">
        <v>1</v>
      </c>
      <c r="AF163" s="20">
        <v>0</v>
      </c>
      <c r="AG163" s="20">
        <v>0</v>
      </c>
      <c r="AH163" s="20">
        <v>0</v>
      </c>
      <c r="AI163" s="20">
        <v>0</v>
      </c>
      <c r="AJ163" s="20">
        <v>0</v>
      </c>
      <c r="AK163" s="5">
        <f t="shared" si="15"/>
        <v>4</v>
      </c>
      <c r="AL163" s="25">
        <f>AD163*'Location Plan'!$B$60+AE163*'Location Plan'!$C$60+AF163*'Location Plan'!$D$60+AG163*'Location Plan'!$E$60+AH163*'Location Plan'!$F$60+AI163*'Location Plan'!$G$60+AJ163*'Location Plan'!$H$60</f>
        <v>4</v>
      </c>
      <c r="AM163" s="20">
        <v>1</v>
      </c>
      <c r="AN163" s="20">
        <v>0</v>
      </c>
      <c r="AO163" s="20">
        <v>0</v>
      </c>
      <c r="AP163" s="20">
        <v>0</v>
      </c>
      <c r="AQ163" s="20">
        <v>0</v>
      </c>
      <c r="AR163" s="20">
        <v>1</v>
      </c>
      <c r="AS163" s="20">
        <v>0</v>
      </c>
      <c r="AT163" s="5">
        <f t="shared" si="16"/>
        <v>2</v>
      </c>
      <c r="AU163" s="25">
        <f>AM163*'Location Plan'!$B$60+AN163*'Location Plan'!$C$60+AO163*'Location Plan'!$D$60+AP163*'Location Plan'!$E$60+AQ163*'Location Plan'!$F$60+AR163*'Location Plan'!$G$60+AS163*'Location Plan'!$H$60</f>
        <v>1.4</v>
      </c>
      <c r="AV163" s="20">
        <v>2</v>
      </c>
      <c r="AW163" s="20">
        <v>0</v>
      </c>
      <c r="AX163" s="20">
        <v>0</v>
      </c>
      <c r="AY163" s="20">
        <v>0</v>
      </c>
      <c r="AZ163" s="20">
        <v>0</v>
      </c>
      <c r="BA163" s="20">
        <v>0</v>
      </c>
      <c r="BB163" s="20">
        <v>0</v>
      </c>
      <c r="BC163" s="5">
        <f t="shared" si="17"/>
        <v>2</v>
      </c>
      <c r="BD163" s="25">
        <f>AV163*'Location Plan'!$B$60+AW163*'Location Plan'!$C$60+AX163*'Location Plan'!$D$60+AY163*'Location Plan'!$E$60+AZ163*'Location Plan'!$F$60+BA163*'Location Plan'!$G$60+BB163*'Location Plan'!$H$60</f>
        <v>2</v>
      </c>
    </row>
    <row r="164" spans="1:56" ht="13.5" customHeight="1">
      <c r="A164" s="127">
        <v>0.77777777777777701</v>
      </c>
      <c r="B164" s="128"/>
      <c r="C164" s="20">
        <v>2</v>
      </c>
      <c r="D164" s="20">
        <v>0</v>
      </c>
      <c r="E164" s="20">
        <v>0</v>
      </c>
      <c r="F164" s="20">
        <v>0</v>
      </c>
      <c r="G164" s="20">
        <v>0</v>
      </c>
      <c r="H164" s="20">
        <v>0</v>
      </c>
      <c r="I164" s="20">
        <v>0</v>
      </c>
      <c r="J164" s="5">
        <f t="shared" si="12"/>
        <v>2</v>
      </c>
      <c r="K164" s="25">
        <f>C164*'Location Plan'!$B$60+D164*'Location Plan'!$C$60+E164*'Location Plan'!$D$60+F164*'Location Plan'!$E$60+G164*'Location Plan'!$F$60+H164*'Location Plan'!$G$60+I164*'Location Plan'!$H$60</f>
        <v>2</v>
      </c>
      <c r="L164" s="20">
        <v>2</v>
      </c>
      <c r="M164" s="20">
        <v>0</v>
      </c>
      <c r="N164" s="20">
        <v>0</v>
      </c>
      <c r="O164" s="20">
        <v>0</v>
      </c>
      <c r="P164" s="20">
        <v>0</v>
      </c>
      <c r="Q164" s="20">
        <v>0</v>
      </c>
      <c r="R164" s="20">
        <v>0</v>
      </c>
      <c r="S164" s="5">
        <f t="shared" si="13"/>
        <v>2</v>
      </c>
      <c r="T164" s="25">
        <f>L164*'Location Plan'!$B$60+M164*'Location Plan'!$C$60+N164*'Location Plan'!$D$60+O164*'Location Plan'!$E$60+P164*'Location Plan'!$F$60+Q164*'Location Plan'!$G$60+R164*'Location Plan'!$H$60</f>
        <v>2</v>
      </c>
      <c r="U164" s="20">
        <v>0</v>
      </c>
      <c r="V164" s="20">
        <v>0</v>
      </c>
      <c r="W164" s="20">
        <v>0</v>
      </c>
      <c r="X164" s="20">
        <v>0</v>
      </c>
      <c r="Y164" s="20">
        <v>0</v>
      </c>
      <c r="Z164" s="20">
        <v>0</v>
      </c>
      <c r="AA164" s="20">
        <v>0</v>
      </c>
      <c r="AB164" s="5">
        <f t="shared" si="14"/>
        <v>0</v>
      </c>
      <c r="AC164" s="25">
        <f>U164*'Location Plan'!$B$60+V164*'Location Plan'!$C$60+W164*'Location Plan'!$D$60+X164*'Location Plan'!$E$60+Y164*'Location Plan'!$F$60+Z164*'Location Plan'!$G$60+AA164*'Location Plan'!$H$60</f>
        <v>0</v>
      </c>
      <c r="AD164" s="20">
        <v>8</v>
      </c>
      <c r="AE164" s="20">
        <v>0</v>
      </c>
      <c r="AF164" s="20">
        <v>0</v>
      </c>
      <c r="AG164" s="20">
        <v>0</v>
      </c>
      <c r="AH164" s="20">
        <v>0</v>
      </c>
      <c r="AI164" s="20">
        <v>0</v>
      </c>
      <c r="AJ164" s="20">
        <v>0</v>
      </c>
      <c r="AK164" s="5">
        <f t="shared" si="15"/>
        <v>8</v>
      </c>
      <c r="AL164" s="25">
        <f>AD164*'Location Plan'!$B$60+AE164*'Location Plan'!$C$60+AF164*'Location Plan'!$D$60+AG164*'Location Plan'!$E$60+AH164*'Location Plan'!$F$60+AI164*'Location Plan'!$G$60+AJ164*'Location Plan'!$H$60</f>
        <v>8</v>
      </c>
      <c r="AM164" s="20">
        <v>3</v>
      </c>
      <c r="AN164" s="20">
        <v>0</v>
      </c>
      <c r="AO164" s="20">
        <v>0</v>
      </c>
      <c r="AP164" s="20">
        <v>0</v>
      </c>
      <c r="AQ164" s="20">
        <v>1</v>
      </c>
      <c r="AR164" s="20">
        <v>1</v>
      </c>
      <c r="AS164" s="20">
        <v>0</v>
      </c>
      <c r="AT164" s="5">
        <f t="shared" si="16"/>
        <v>5</v>
      </c>
      <c r="AU164" s="25">
        <f>AM164*'Location Plan'!$B$60+AN164*'Location Plan'!$C$60+AO164*'Location Plan'!$D$60+AP164*'Location Plan'!$E$60+AQ164*'Location Plan'!$F$60+AR164*'Location Plan'!$G$60+AS164*'Location Plan'!$H$60</f>
        <v>5.9</v>
      </c>
      <c r="AV164" s="20">
        <v>3</v>
      </c>
      <c r="AW164" s="20">
        <v>0</v>
      </c>
      <c r="AX164" s="20">
        <v>0</v>
      </c>
      <c r="AY164" s="20">
        <v>0</v>
      </c>
      <c r="AZ164" s="20">
        <v>0</v>
      </c>
      <c r="BA164" s="20">
        <v>0</v>
      </c>
      <c r="BB164" s="20">
        <v>1</v>
      </c>
      <c r="BC164" s="5">
        <f t="shared" si="17"/>
        <v>4</v>
      </c>
      <c r="BD164" s="25">
        <f>AV164*'Location Plan'!$B$60+AW164*'Location Plan'!$C$60+AX164*'Location Plan'!$D$60+AY164*'Location Plan'!$E$60+AZ164*'Location Plan'!$F$60+BA164*'Location Plan'!$G$60+BB164*'Location Plan'!$H$60</f>
        <v>3.2</v>
      </c>
    </row>
    <row r="165" spans="1:56" ht="13.5" customHeight="1">
      <c r="A165" s="127">
        <v>0.78125</v>
      </c>
      <c r="B165" s="128"/>
      <c r="C165" s="20">
        <v>0</v>
      </c>
      <c r="D165" s="20">
        <v>0</v>
      </c>
      <c r="E165" s="20">
        <v>0</v>
      </c>
      <c r="F165" s="20">
        <v>0</v>
      </c>
      <c r="G165" s="20">
        <v>0</v>
      </c>
      <c r="H165" s="20">
        <v>0</v>
      </c>
      <c r="I165" s="20">
        <v>0</v>
      </c>
      <c r="J165" s="5">
        <f t="shared" si="12"/>
        <v>0</v>
      </c>
      <c r="K165" s="25">
        <f>C165*'Location Plan'!$B$60+D165*'Location Plan'!$C$60+E165*'Location Plan'!$D$60+F165*'Location Plan'!$E$60+G165*'Location Plan'!$F$60+H165*'Location Plan'!$G$60+I165*'Location Plan'!$H$60</f>
        <v>0</v>
      </c>
      <c r="L165" s="20">
        <v>0</v>
      </c>
      <c r="M165" s="20">
        <v>0</v>
      </c>
      <c r="N165" s="20">
        <v>0</v>
      </c>
      <c r="O165" s="20">
        <v>0</v>
      </c>
      <c r="P165" s="20">
        <v>0</v>
      </c>
      <c r="Q165" s="20">
        <v>0</v>
      </c>
      <c r="R165" s="20">
        <v>0</v>
      </c>
      <c r="S165" s="5">
        <f t="shared" si="13"/>
        <v>0</v>
      </c>
      <c r="T165" s="25">
        <f>L165*'Location Plan'!$B$60+M165*'Location Plan'!$C$60+N165*'Location Plan'!$D$60+O165*'Location Plan'!$E$60+P165*'Location Plan'!$F$60+Q165*'Location Plan'!$G$60+R165*'Location Plan'!$H$60</f>
        <v>0</v>
      </c>
      <c r="U165" s="20">
        <v>0</v>
      </c>
      <c r="V165" s="20">
        <v>0</v>
      </c>
      <c r="W165" s="20">
        <v>0</v>
      </c>
      <c r="X165" s="20">
        <v>0</v>
      </c>
      <c r="Y165" s="20">
        <v>0</v>
      </c>
      <c r="Z165" s="20">
        <v>0</v>
      </c>
      <c r="AA165" s="20">
        <v>0</v>
      </c>
      <c r="AB165" s="5">
        <f t="shared" si="14"/>
        <v>0</v>
      </c>
      <c r="AC165" s="25">
        <f>U165*'Location Plan'!$B$60+V165*'Location Plan'!$C$60+W165*'Location Plan'!$D$60+X165*'Location Plan'!$E$60+Y165*'Location Plan'!$F$60+Z165*'Location Plan'!$G$60+AA165*'Location Plan'!$H$60</f>
        <v>0</v>
      </c>
      <c r="AD165" s="20">
        <v>0</v>
      </c>
      <c r="AE165" s="20">
        <v>0</v>
      </c>
      <c r="AF165" s="20">
        <v>0</v>
      </c>
      <c r="AG165" s="20">
        <v>0</v>
      </c>
      <c r="AH165" s="20">
        <v>0</v>
      </c>
      <c r="AI165" s="20">
        <v>0</v>
      </c>
      <c r="AJ165" s="20">
        <v>0</v>
      </c>
      <c r="AK165" s="5">
        <f t="shared" si="15"/>
        <v>0</v>
      </c>
      <c r="AL165" s="25">
        <f>AD165*'Location Plan'!$B$60+AE165*'Location Plan'!$C$60+AF165*'Location Plan'!$D$60+AG165*'Location Plan'!$E$60+AH165*'Location Plan'!$F$60+AI165*'Location Plan'!$G$60+AJ165*'Location Plan'!$H$60</f>
        <v>0</v>
      </c>
      <c r="AM165" s="20">
        <v>1</v>
      </c>
      <c r="AN165" s="20">
        <v>0</v>
      </c>
      <c r="AO165" s="20">
        <v>0</v>
      </c>
      <c r="AP165" s="20">
        <v>0</v>
      </c>
      <c r="AQ165" s="20">
        <v>0</v>
      </c>
      <c r="AR165" s="20">
        <v>1</v>
      </c>
      <c r="AS165" s="20">
        <v>0</v>
      </c>
      <c r="AT165" s="5">
        <f t="shared" si="16"/>
        <v>2</v>
      </c>
      <c r="AU165" s="25">
        <f>AM165*'Location Plan'!$B$60+AN165*'Location Plan'!$C$60+AO165*'Location Plan'!$D$60+AP165*'Location Plan'!$E$60+AQ165*'Location Plan'!$F$60+AR165*'Location Plan'!$G$60+AS165*'Location Plan'!$H$60</f>
        <v>1.4</v>
      </c>
      <c r="AV165" s="20">
        <v>0</v>
      </c>
      <c r="AW165" s="20">
        <v>1</v>
      </c>
      <c r="AX165" s="20">
        <v>0</v>
      </c>
      <c r="AY165" s="20">
        <v>0</v>
      </c>
      <c r="AZ165" s="20">
        <v>0</v>
      </c>
      <c r="BA165" s="20">
        <v>0</v>
      </c>
      <c r="BB165" s="20">
        <v>0</v>
      </c>
      <c r="BC165" s="5">
        <f t="shared" si="17"/>
        <v>1</v>
      </c>
      <c r="BD165" s="25">
        <f>AV165*'Location Plan'!$B$60+AW165*'Location Plan'!$C$60+AX165*'Location Plan'!$D$60+AY165*'Location Plan'!$E$60+AZ165*'Location Plan'!$F$60+BA165*'Location Plan'!$G$60+BB165*'Location Plan'!$H$60</f>
        <v>1</v>
      </c>
    </row>
    <row r="166" spans="1:56" ht="13.5" customHeight="1">
      <c r="A166" s="127">
        <v>0.78472222222222199</v>
      </c>
      <c r="B166" s="128"/>
      <c r="C166" s="20">
        <v>0</v>
      </c>
      <c r="D166" s="20">
        <v>0</v>
      </c>
      <c r="E166" s="20">
        <v>0</v>
      </c>
      <c r="F166" s="20">
        <v>0</v>
      </c>
      <c r="G166" s="20">
        <v>0</v>
      </c>
      <c r="H166" s="20">
        <v>0</v>
      </c>
      <c r="I166" s="20">
        <v>0</v>
      </c>
      <c r="J166" s="5">
        <f t="shared" si="12"/>
        <v>0</v>
      </c>
      <c r="K166" s="25">
        <f>C166*'Location Plan'!$B$60+D166*'Location Plan'!$C$60+E166*'Location Plan'!$D$60+F166*'Location Plan'!$E$60+G166*'Location Plan'!$F$60+H166*'Location Plan'!$G$60+I166*'Location Plan'!$H$60</f>
        <v>0</v>
      </c>
      <c r="L166" s="20">
        <v>1</v>
      </c>
      <c r="M166" s="20">
        <v>0</v>
      </c>
      <c r="N166" s="20">
        <v>0</v>
      </c>
      <c r="O166" s="20">
        <v>0</v>
      </c>
      <c r="P166" s="20">
        <v>0</v>
      </c>
      <c r="Q166" s="20">
        <v>0</v>
      </c>
      <c r="R166" s="20">
        <v>0</v>
      </c>
      <c r="S166" s="5">
        <f t="shared" si="13"/>
        <v>1</v>
      </c>
      <c r="T166" s="25">
        <f>L166*'Location Plan'!$B$60+M166*'Location Plan'!$C$60+N166*'Location Plan'!$D$60+O166*'Location Plan'!$E$60+P166*'Location Plan'!$F$60+Q166*'Location Plan'!$G$60+R166*'Location Plan'!$H$60</f>
        <v>1</v>
      </c>
      <c r="U166" s="20">
        <v>0</v>
      </c>
      <c r="V166" s="20">
        <v>0</v>
      </c>
      <c r="W166" s="20">
        <v>0</v>
      </c>
      <c r="X166" s="20">
        <v>0</v>
      </c>
      <c r="Y166" s="20">
        <v>0</v>
      </c>
      <c r="Z166" s="20">
        <v>0</v>
      </c>
      <c r="AA166" s="20">
        <v>0</v>
      </c>
      <c r="AB166" s="5">
        <f t="shared" si="14"/>
        <v>0</v>
      </c>
      <c r="AC166" s="25">
        <f>U166*'Location Plan'!$B$60+V166*'Location Plan'!$C$60+W166*'Location Plan'!$D$60+X166*'Location Plan'!$E$60+Y166*'Location Plan'!$F$60+Z166*'Location Plan'!$G$60+AA166*'Location Plan'!$H$60</f>
        <v>0</v>
      </c>
      <c r="AD166" s="20">
        <v>1</v>
      </c>
      <c r="AE166" s="20">
        <v>0</v>
      </c>
      <c r="AF166" s="20">
        <v>0</v>
      </c>
      <c r="AG166" s="20">
        <v>0</v>
      </c>
      <c r="AH166" s="20">
        <v>0</v>
      </c>
      <c r="AI166" s="20">
        <v>1</v>
      </c>
      <c r="AJ166" s="20">
        <v>0</v>
      </c>
      <c r="AK166" s="5">
        <f t="shared" si="15"/>
        <v>2</v>
      </c>
      <c r="AL166" s="25">
        <f>AD166*'Location Plan'!$B$60+AE166*'Location Plan'!$C$60+AF166*'Location Plan'!$D$60+AG166*'Location Plan'!$E$60+AH166*'Location Plan'!$F$60+AI166*'Location Plan'!$G$60+AJ166*'Location Plan'!$H$60</f>
        <v>1.4</v>
      </c>
      <c r="AM166" s="20">
        <v>1</v>
      </c>
      <c r="AN166" s="20">
        <v>0</v>
      </c>
      <c r="AO166" s="20">
        <v>0</v>
      </c>
      <c r="AP166" s="20">
        <v>0</v>
      </c>
      <c r="AQ166" s="20">
        <v>0</v>
      </c>
      <c r="AR166" s="20">
        <v>0</v>
      </c>
      <c r="AS166" s="20">
        <v>0</v>
      </c>
      <c r="AT166" s="5">
        <f t="shared" si="16"/>
        <v>1</v>
      </c>
      <c r="AU166" s="25">
        <f>AM166*'Location Plan'!$B$60+AN166*'Location Plan'!$C$60+AO166*'Location Plan'!$D$60+AP166*'Location Plan'!$E$60+AQ166*'Location Plan'!$F$60+AR166*'Location Plan'!$G$60+AS166*'Location Plan'!$H$60</f>
        <v>1</v>
      </c>
      <c r="AV166" s="20">
        <v>2</v>
      </c>
      <c r="AW166" s="20">
        <v>0</v>
      </c>
      <c r="AX166" s="20">
        <v>0</v>
      </c>
      <c r="AY166" s="20">
        <v>0</v>
      </c>
      <c r="AZ166" s="20">
        <v>1</v>
      </c>
      <c r="BA166" s="20">
        <v>0</v>
      </c>
      <c r="BB166" s="20">
        <v>1</v>
      </c>
      <c r="BC166" s="5">
        <f t="shared" si="17"/>
        <v>4</v>
      </c>
      <c r="BD166" s="25">
        <f>AV166*'Location Plan'!$B$60+AW166*'Location Plan'!$C$60+AX166*'Location Plan'!$D$60+AY166*'Location Plan'!$E$60+AZ166*'Location Plan'!$F$60+BA166*'Location Plan'!$G$60+BB166*'Location Plan'!$H$60</f>
        <v>4.7</v>
      </c>
    </row>
    <row r="167" spans="1:56" ht="13.5" customHeight="1">
      <c r="A167" s="129">
        <v>0.78819444444444398</v>
      </c>
      <c r="B167" s="130"/>
      <c r="C167" s="28">
        <v>2</v>
      </c>
      <c r="D167" s="28">
        <v>0</v>
      </c>
      <c r="E167" s="28">
        <v>0</v>
      </c>
      <c r="F167" s="28">
        <v>0</v>
      </c>
      <c r="G167" s="28">
        <v>0</v>
      </c>
      <c r="H167" s="28">
        <v>1</v>
      </c>
      <c r="I167" s="28">
        <v>0</v>
      </c>
      <c r="J167" s="7">
        <f t="shared" si="12"/>
        <v>3</v>
      </c>
      <c r="K167" s="29">
        <f>C167*'Location Plan'!$B$60+D167*'Location Plan'!$C$60+E167*'Location Plan'!$D$60+F167*'Location Plan'!$E$60+G167*'Location Plan'!$F$60+H167*'Location Plan'!$G$60+I167*'Location Plan'!$H$60</f>
        <v>2.4</v>
      </c>
      <c r="L167" s="28">
        <v>0</v>
      </c>
      <c r="M167" s="28">
        <v>0</v>
      </c>
      <c r="N167" s="28">
        <v>0</v>
      </c>
      <c r="O167" s="28">
        <v>0</v>
      </c>
      <c r="P167" s="28">
        <v>0</v>
      </c>
      <c r="Q167" s="28">
        <v>0</v>
      </c>
      <c r="R167" s="28">
        <v>0</v>
      </c>
      <c r="S167" s="7">
        <f t="shared" si="13"/>
        <v>0</v>
      </c>
      <c r="T167" s="29">
        <f>L167*'Location Plan'!$B$60+M167*'Location Plan'!$C$60+N167*'Location Plan'!$D$60+O167*'Location Plan'!$E$60+P167*'Location Plan'!$F$60+Q167*'Location Plan'!$G$60+R167*'Location Plan'!$H$60</f>
        <v>0</v>
      </c>
      <c r="U167" s="28">
        <v>0</v>
      </c>
      <c r="V167" s="28">
        <v>0</v>
      </c>
      <c r="W167" s="28">
        <v>0</v>
      </c>
      <c r="X167" s="28">
        <v>0</v>
      </c>
      <c r="Y167" s="28">
        <v>0</v>
      </c>
      <c r="Z167" s="28">
        <v>0</v>
      </c>
      <c r="AA167" s="28">
        <v>0</v>
      </c>
      <c r="AB167" s="7">
        <f t="shared" si="14"/>
        <v>0</v>
      </c>
      <c r="AC167" s="29">
        <f>U167*'Location Plan'!$B$60+V167*'Location Plan'!$C$60+W167*'Location Plan'!$D$60+X167*'Location Plan'!$E$60+Y167*'Location Plan'!$F$60+Z167*'Location Plan'!$G$60+AA167*'Location Plan'!$H$60</f>
        <v>0</v>
      </c>
      <c r="AD167" s="28">
        <v>0</v>
      </c>
      <c r="AE167" s="28">
        <v>0</v>
      </c>
      <c r="AF167" s="28">
        <v>0</v>
      </c>
      <c r="AG167" s="28">
        <v>0</v>
      </c>
      <c r="AH167" s="28">
        <v>0</v>
      </c>
      <c r="AI167" s="28">
        <v>0</v>
      </c>
      <c r="AJ167" s="28">
        <v>0</v>
      </c>
      <c r="AK167" s="7">
        <f t="shared" si="15"/>
        <v>0</v>
      </c>
      <c r="AL167" s="29">
        <f>AD167*'Location Plan'!$B$60+AE167*'Location Plan'!$C$60+AF167*'Location Plan'!$D$60+AG167*'Location Plan'!$E$60+AH167*'Location Plan'!$F$60+AI167*'Location Plan'!$G$60+AJ167*'Location Plan'!$H$60</f>
        <v>0</v>
      </c>
      <c r="AM167" s="28">
        <v>0</v>
      </c>
      <c r="AN167" s="28">
        <v>0</v>
      </c>
      <c r="AO167" s="28">
        <v>0</v>
      </c>
      <c r="AP167" s="28">
        <v>0</v>
      </c>
      <c r="AQ167" s="28">
        <v>0</v>
      </c>
      <c r="AR167" s="28">
        <v>0</v>
      </c>
      <c r="AS167" s="28">
        <v>0</v>
      </c>
      <c r="AT167" s="7">
        <f t="shared" si="16"/>
        <v>0</v>
      </c>
      <c r="AU167" s="29">
        <f>AM167*'Location Plan'!$B$60+AN167*'Location Plan'!$C$60+AO167*'Location Plan'!$D$60+AP167*'Location Plan'!$E$60+AQ167*'Location Plan'!$F$60+AR167*'Location Plan'!$G$60+AS167*'Location Plan'!$H$60</f>
        <v>0</v>
      </c>
      <c r="AV167" s="28">
        <v>8</v>
      </c>
      <c r="AW167" s="28">
        <v>0</v>
      </c>
      <c r="AX167" s="28">
        <v>0</v>
      </c>
      <c r="AY167" s="28">
        <v>0</v>
      </c>
      <c r="AZ167" s="28">
        <v>1</v>
      </c>
      <c r="BA167" s="28">
        <v>2</v>
      </c>
      <c r="BB167" s="28">
        <v>0</v>
      </c>
      <c r="BC167" s="7">
        <f t="shared" si="17"/>
        <v>11</v>
      </c>
      <c r="BD167" s="29">
        <f>AV167*'Location Plan'!$B$60+AW167*'Location Plan'!$C$60+AX167*'Location Plan'!$D$60+AY167*'Location Plan'!$E$60+AZ167*'Location Plan'!$F$60+BA167*'Location Plan'!$G$60+BB167*'Location Plan'!$H$60</f>
        <v>11.3</v>
      </c>
    </row>
  </sheetData>
  <sheetProtection selectLockedCells="1"/>
  <mergeCells count="163">
    <mergeCell ref="A167:B167"/>
    <mergeCell ref="A158:B158"/>
    <mergeCell ref="A159:B159"/>
    <mergeCell ref="A160:B160"/>
    <mergeCell ref="A161:B161"/>
    <mergeCell ref="A162:B162"/>
    <mergeCell ref="A163:B163"/>
    <mergeCell ref="A164:B164"/>
    <mergeCell ref="A165:B165"/>
    <mergeCell ref="A166:B166"/>
    <mergeCell ref="A149:B149"/>
    <mergeCell ref="A150:B150"/>
    <mergeCell ref="A151:B151"/>
    <mergeCell ref="A152:B152"/>
    <mergeCell ref="A153:B153"/>
    <mergeCell ref="A154:B154"/>
    <mergeCell ref="A155:B155"/>
    <mergeCell ref="A156:B156"/>
    <mergeCell ref="A157:B157"/>
    <mergeCell ref="A140:B140"/>
    <mergeCell ref="A141:B141"/>
    <mergeCell ref="A142:B142"/>
    <mergeCell ref="A143:B143"/>
    <mergeCell ref="A144:B144"/>
    <mergeCell ref="A145:B145"/>
    <mergeCell ref="A146:B146"/>
    <mergeCell ref="A147:B147"/>
    <mergeCell ref="A148:B148"/>
    <mergeCell ref="A131:B131"/>
    <mergeCell ref="A132:B132"/>
    <mergeCell ref="A133:B133"/>
    <mergeCell ref="A134:B134"/>
    <mergeCell ref="A135:B135"/>
    <mergeCell ref="A136:B136"/>
    <mergeCell ref="A137:B137"/>
    <mergeCell ref="A138:B138"/>
    <mergeCell ref="A139:B139"/>
    <mergeCell ref="A122:B122"/>
    <mergeCell ref="A123:B123"/>
    <mergeCell ref="A124:B124"/>
    <mergeCell ref="A125:B125"/>
    <mergeCell ref="A126:B126"/>
    <mergeCell ref="A127:B127"/>
    <mergeCell ref="A128:B128"/>
    <mergeCell ref="A129:B129"/>
    <mergeCell ref="A130:B130"/>
    <mergeCell ref="A113:B113"/>
    <mergeCell ref="A114:B114"/>
    <mergeCell ref="A115:B115"/>
    <mergeCell ref="A116:B116"/>
    <mergeCell ref="A117:B117"/>
    <mergeCell ref="A118:B118"/>
    <mergeCell ref="A119:B119"/>
    <mergeCell ref="A120:B120"/>
    <mergeCell ref="A121:B121"/>
    <mergeCell ref="A104:B104"/>
    <mergeCell ref="A105:B105"/>
    <mergeCell ref="A106:B106"/>
    <mergeCell ref="A107:B107"/>
    <mergeCell ref="A108:B108"/>
    <mergeCell ref="A109:B109"/>
    <mergeCell ref="A110:B110"/>
    <mergeCell ref="A111:B111"/>
    <mergeCell ref="A112:B112"/>
    <mergeCell ref="A95:B95"/>
    <mergeCell ref="A96:B96"/>
    <mergeCell ref="A97:B97"/>
    <mergeCell ref="A98:B98"/>
    <mergeCell ref="A99:B99"/>
    <mergeCell ref="A100:B100"/>
    <mergeCell ref="A101:B101"/>
    <mergeCell ref="A102:B102"/>
    <mergeCell ref="A103:B103"/>
    <mergeCell ref="A86:B86"/>
    <mergeCell ref="A87:B87"/>
    <mergeCell ref="A88:B88"/>
    <mergeCell ref="A89:B89"/>
    <mergeCell ref="A90:B90"/>
    <mergeCell ref="A91:B91"/>
    <mergeCell ref="A92:B92"/>
    <mergeCell ref="A93:B93"/>
    <mergeCell ref="A94:B94"/>
    <mergeCell ref="A77:B77"/>
    <mergeCell ref="A78:B78"/>
    <mergeCell ref="A79:B79"/>
    <mergeCell ref="A80:B80"/>
    <mergeCell ref="A81:B81"/>
    <mergeCell ref="A82:B82"/>
    <mergeCell ref="A83:B83"/>
    <mergeCell ref="A84:B84"/>
    <mergeCell ref="A85:B85"/>
    <mergeCell ref="A68:B68"/>
    <mergeCell ref="A69:B69"/>
    <mergeCell ref="A70:B70"/>
    <mergeCell ref="A71:B71"/>
    <mergeCell ref="A72:B72"/>
    <mergeCell ref="A73:B73"/>
    <mergeCell ref="A74:B74"/>
    <mergeCell ref="A75:B75"/>
    <mergeCell ref="A76:B76"/>
    <mergeCell ref="A59:B59"/>
    <mergeCell ref="A60:B60"/>
    <mergeCell ref="A61:B61"/>
    <mergeCell ref="A62:B62"/>
    <mergeCell ref="A63:B63"/>
    <mergeCell ref="A64:B64"/>
    <mergeCell ref="A65:B65"/>
    <mergeCell ref="A66:B66"/>
    <mergeCell ref="A67:B67"/>
    <mergeCell ref="A50:B50"/>
    <mergeCell ref="A51:B51"/>
    <mergeCell ref="A52:B52"/>
    <mergeCell ref="A53:B53"/>
    <mergeCell ref="A54:B54"/>
    <mergeCell ref="A55:B55"/>
    <mergeCell ref="A56:B56"/>
    <mergeCell ref="A57:B57"/>
    <mergeCell ref="A58:B58"/>
    <mergeCell ref="A41:B41"/>
    <mergeCell ref="A42:B42"/>
    <mergeCell ref="A43:B43"/>
    <mergeCell ref="A44:B44"/>
    <mergeCell ref="A45:B45"/>
    <mergeCell ref="A46:B46"/>
    <mergeCell ref="A47:B47"/>
    <mergeCell ref="A48:B48"/>
    <mergeCell ref="A49:B49"/>
    <mergeCell ref="A32:B32"/>
    <mergeCell ref="A33:B33"/>
    <mergeCell ref="A34:B34"/>
    <mergeCell ref="A35:B35"/>
    <mergeCell ref="A36:B36"/>
    <mergeCell ref="A37:B37"/>
    <mergeCell ref="A38:B38"/>
    <mergeCell ref="A39:B39"/>
    <mergeCell ref="A40:B40"/>
    <mergeCell ref="A23:B23"/>
    <mergeCell ref="A24:B24"/>
    <mergeCell ref="A25:B25"/>
    <mergeCell ref="A26:B26"/>
    <mergeCell ref="A27:B27"/>
    <mergeCell ref="A28:B28"/>
    <mergeCell ref="A29:B29"/>
    <mergeCell ref="A30:B30"/>
    <mergeCell ref="A31:B31"/>
    <mergeCell ref="A14:B14"/>
    <mergeCell ref="A15:B15"/>
    <mergeCell ref="A16:B16"/>
    <mergeCell ref="A17:B17"/>
    <mergeCell ref="A18:B18"/>
    <mergeCell ref="A19:B19"/>
    <mergeCell ref="A20:B20"/>
    <mergeCell ref="A21:B21"/>
    <mergeCell ref="A22:B22"/>
    <mergeCell ref="C10:K10"/>
    <mergeCell ref="L10:T10"/>
    <mergeCell ref="U10:AC10"/>
    <mergeCell ref="AD10:AL10"/>
    <mergeCell ref="AM10:AU10"/>
    <mergeCell ref="AV10:BD10"/>
    <mergeCell ref="A11:B11"/>
    <mergeCell ref="A12:B12"/>
    <mergeCell ref="A13:B13"/>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G75"/>
  <sheetViews>
    <sheetView topLeftCell="A2" workbookViewId="0">
      <selection activeCell="A2" sqref="A2"/>
    </sheetView>
  </sheetViews>
  <sheetFormatPr defaultColWidth="9" defaultRowHeight="12.75"/>
  <sheetData>
    <row r="2" spans="1:7">
      <c r="A2" s="1" t="s">
        <v>60</v>
      </c>
      <c r="B2" s="2" t="s">
        <v>67</v>
      </c>
      <c r="C2" s="2" t="s">
        <v>68</v>
      </c>
      <c r="D2" s="2" t="s">
        <v>69</v>
      </c>
      <c r="E2" s="2" t="s">
        <v>70</v>
      </c>
      <c r="F2" s="2" t="s">
        <v>71</v>
      </c>
      <c r="G2" s="2" t="s">
        <v>72</v>
      </c>
    </row>
    <row r="3" spans="1:7">
      <c r="A3" s="3">
        <v>0.29166666666666602</v>
      </c>
      <c r="B3" s="4" t="e">
        <f>'Max Queues'!#REF!</f>
        <v>#REF!</v>
      </c>
      <c r="C3" s="4" t="e">
        <f>'Max Queues'!#REF!</f>
        <v>#REF!</v>
      </c>
      <c r="D3" s="4" t="e">
        <f>'Max Queues'!#REF!</f>
        <v>#REF!</v>
      </c>
      <c r="E3" s="4" t="e">
        <f>'Max Queues'!#REF!</f>
        <v>#REF!</v>
      </c>
      <c r="F3" s="4" t="e">
        <f>'Max Queues'!#REF!</f>
        <v>#REF!</v>
      </c>
      <c r="G3" s="4" t="e">
        <f>'Max Queues'!#REF!</f>
        <v>#REF!</v>
      </c>
    </row>
    <row r="4" spans="1:7">
      <c r="A4" s="3">
        <v>0.29513888888888901</v>
      </c>
      <c r="B4" s="5" t="e">
        <f>'Max Queues'!#REF!</f>
        <v>#REF!</v>
      </c>
      <c r="C4" s="5" t="e">
        <f>'Max Queues'!#REF!</f>
        <v>#REF!</v>
      </c>
      <c r="D4" s="5" t="e">
        <f>'Max Queues'!#REF!</f>
        <v>#REF!</v>
      </c>
      <c r="E4" s="5" t="e">
        <f>'Max Queues'!#REF!</f>
        <v>#REF!</v>
      </c>
      <c r="F4" s="5" t="e">
        <f>'Max Queues'!#REF!</f>
        <v>#REF!</v>
      </c>
      <c r="G4" s="5" t="e">
        <f>'Max Queues'!#REF!</f>
        <v>#REF!</v>
      </c>
    </row>
    <row r="5" spans="1:7">
      <c r="A5" s="3">
        <v>0.29861111111111199</v>
      </c>
      <c r="B5" s="5" t="e">
        <f>'Max Queues'!#REF!</f>
        <v>#REF!</v>
      </c>
      <c r="C5" s="5" t="e">
        <f>'Max Queues'!#REF!</f>
        <v>#REF!</v>
      </c>
      <c r="D5" s="5" t="e">
        <f>'Max Queues'!#REF!</f>
        <v>#REF!</v>
      </c>
      <c r="E5" s="5" t="e">
        <f>'Max Queues'!#REF!</f>
        <v>#REF!</v>
      </c>
      <c r="F5" s="5" t="e">
        <f>'Max Queues'!#REF!</f>
        <v>#REF!</v>
      </c>
      <c r="G5" s="5" t="e">
        <f>'Max Queues'!#REF!</f>
        <v>#REF!</v>
      </c>
    </row>
    <row r="6" spans="1:7">
      <c r="A6" s="3">
        <v>0.30208333333333498</v>
      </c>
      <c r="B6" s="5" t="e">
        <f>'Max Queues'!#REF!</f>
        <v>#REF!</v>
      </c>
      <c r="C6" s="5" t="e">
        <f>'Max Queues'!#REF!</f>
        <v>#REF!</v>
      </c>
      <c r="D6" s="5" t="e">
        <f>'Max Queues'!#REF!</f>
        <v>#REF!</v>
      </c>
      <c r="E6" s="5" t="e">
        <f>'Max Queues'!#REF!</f>
        <v>#REF!</v>
      </c>
      <c r="F6" s="5" t="e">
        <f>'Max Queues'!#REF!</f>
        <v>#REF!</v>
      </c>
      <c r="G6" s="5" t="e">
        <f>'Max Queues'!#REF!</f>
        <v>#REF!</v>
      </c>
    </row>
    <row r="7" spans="1:7">
      <c r="A7" s="3">
        <v>0.30555555555555802</v>
      </c>
      <c r="B7" s="5" t="e">
        <f>'Max Queues'!#REF!</f>
        <v>#REF!</v>
      </c>
      <c r="C7" s="5" t="e">
        <f>'Max Queues'!#REF!</f>
        <v>#REF!</v>
      </c>
      <c r="D7" s="5" t="e">
        <f>'Max Queues'!#REF!</f>
        <v>#REF!</v>
      </c>
      <c r="E7" s="5" t="e">
        <f>'Max Queues'!#REF!</f>
        <v>#REF!</v>
      </c>
      <c r="F7" s="5" t="e">
        <f>'Max Queues'!#REF!</f>
        <v>#REF!</v>
      </c>
      <c r="G7" s="5" t="e">
        <f>'Max Queues'!#REF!</f>
        <v>#REF!</v>
      </c>
    </row>
    <row r="8" spans="1:7">
      <c r="A8" s="3">
        <v>0.30902777777778001</v>
      </c>
      <c r="B8" s="5" t="e">
        <f>'Max Queues'!#REF!</f>
        <v>#REF!</v>
      </c>
      <c r="C8" s="5" t="e">
        <f>'Max Queues'!#REF!</f>
        <v>#REF!</v>
      </c>
      <c r="D8" s="5" t="e">
        <f>'Max Queues'!#REF!</f>
        <v>#REF!</v>
      </c>
      <c r="E8" s="5" t="e">
        <f>'Max Queues'!#REF!</f>
        <v>#REF!</v>
      </c>
      <c r="F8" s="5" t="e">
        <f>'Max Queues'!#REF!</f>
        <v>#REF!</v>
      </c>
      <c r="G8" s="5" t="e">
        <f>'Max Queues'!#REF!</f>
        <v>#REF!</v>
      </c>
    </row>
    <row r="9" spans="1:7">
      <c r="A9" s="3">
        <v>0.312500000000003</v>
      </c>
      <c r="B9" s="5" t="e">
        <f>'Max Queues'!#REF!</f>
        <v>#REF!</v>
      </c>
      <c r="C9" s="5" t="e">
        <f>'Max Queues'!#REF!</f>
        <v>#REF!</v>
      </c>
      <c r="D9" s="5" t="e">
        <f>'Max Queues'!#REF!</f>
        <v>#REF!</v>
      </c>
      <c r="E9" s="5" t="e">
        <f>'Max Queues'!#REF!</f>
        <v>#REF!</v>
      </c>
      <c r="F9" s="5" t="e">
        <f>'Max Queues'!#REF!</f>
        <v>#REF!</v>
      </c>
      <c r="G9" s="5" t="e">
        <f>'Max Queues'!#REF!</f>
        <v>#REF!</v>
      </c>
    </row>
    <row r="10" spans="1:7">
      <c r="A10" s="3">
        <v>0.31597222222222598</v>
      </c>
      <c r="B10" s="5" t="e">
        <f>'Max Queues'!#REF!</f>
        <v>#REF!</v>
      </c>
      <c r="C10" s="5" t="e">
        <f>'Max Queues'!#REF!</f>
        <v>#REF!</v>
      </c>
      <c r="D10" s="5" t="e">
        <f>'Max Queues'!#REF!</f>
        <v>#REF!</v>
      </c>
      <c r="E10" s="5" t="e">
        <f>'Max Queues'!#REF!</f>
        <v>#REF!</v>
      </c>
      <c r="F10" s="5" t="e">
        <f>'Max Queues'!#REF!</f>
        <v>#REF!</v>
      </c>
      <c r="G10" s="5" t="e">
        <f>'Max Queues'!#REF!</f>
        <v>#REF!</v>
      </c>
    </row>
    <row r="11" spans="1:7">
      <c r="A11" s="3">
        <v>0.31944444444444903</v>
      </c>
      <c r="B11" s="5" t="e">
        <f>'Max Queues'!#REF!</f>
        <v>#REF!</v>
      </c>
      <c r="C11" s="5" t="e">
        <f>'Max Queues'!#REF!</f>
        <v>#REF!</v>
      </c>
      <c r="D11" s="5" t="e">
        <f>'Max Queues'!#REF!</f>
        <v>#REF!</v>
      </c>
      <c r="E11" s="5" t="e">
        <f>'Max Queues'!#REF!</f>
        <v>#REF!</v>
      </c>
      <c r="F11" s="5" t="e">
        <f>'Max Queues'!#REF!</f>
        <v>#REF!</v>
      </c>
      <c r="G11" s="5" t="e">
        <f>'Max Queues'!#REF!</f>
        <v>#REF!</v>
      </c>
    </row>
    <row r="12" spans="1:7">
      <c r="A12" s="3">
        <v>0.32291666666667201</v>
      </c>
      <c r="B12" s="5" t="e">
        <f>'Max Queues'!#REF!</f>
        <v>#REF!</v>
      </c>
      <c r="C12" s="5" t="e">
        <f>'Max Queues'!#REF!</f>
        <v>#REF!</v>
      </c>
      <c r="D12" s="5" t="e">
        <f>'Max Queues'!#REF!</f>
        <v>#REF!</v>
      </c>
      <c r="E12" s="5" t="e">
        <f>'Max Queues'!#REF!</f>
        <v>#REF!</v>
      </c>
      <c r="F12" s="5" t="e">
        <f>'Max Queues'!#REF!</f>
        <v>#REF!</v>
      </c>
      <c r="G12" s="5" t="e">
        <f>'Max Queues'!#REF!</f>
        <v>#REF!</v>
      </c>
    </row>
    <row r="13" spans="1:7">
      <c r="A13" s="3">
        <v>0.326388888888895</v>
      </c>
      <c r="B13" s="5" t="e">
        <f>'Max Queues'!#REF!</f>
        <v>#REF!</v>
      </c>
      <c r="C13" s="5" t="e">
        <f>'Max Queues'!#REF!</f>
        <v>#REF!</v>
      </c>
      <c r="D13" s="5" t="e">
        <f>'Max Queues'!#REF!</f>
        <v>#REF!</v>
      </c>
      <c r="E13" s="5" t="e">
        <f>'Max Queues'!#REF!</f>
        <v>#REF!</v>
      </c>
      <c r="F13" s="5" t="e">
        <f>'Max Queues'!#REF!</f>
        <v>#REF!</v>
      </c>
      <c r="G13" s="5" t="e">
        <f>'Max Queues'!#REF!</f>
        <v>#REF!</v>
      </c>
    </row>
    <row r="14" spans="1:7">
      <c r="A14" s="3">
        <v>0.32986111111111799</v>
      </c>
      <c r="B14" s="5" t="e">
        <f>'Max Queues'!#REF!</f>
        <v>#REF!</v>
      </c>
      <c r="C14" s="5" t="e">
        <f>'Max Queues'!#REF!</f>
        <v>#REF!</v>
      </c>
      <c r="D14" s="5" t="e">
        <f>'Max Queues'!#REF!</f>
        <v>#REF!</v>
      </c>
      <c r="E14" s="5" t="e">
        <f>'Max Queues'!#REF!</f>
        <v>#REF!</v>
      </c>
      <c r="F14" s="5" t="e">
        <f>'Max Queues'!#REF!</f>
        <v>#REF!</v>
      </c>
      <c r="G14" s="5" t="e">
        <f>'Max Queues'!#REF!</f>
        <v>#REF!</v>
      </c>
    </row>
    <row r="15" spans="1:7">
      <c r="A15" s="3">
        <v>0.33333333333334098</v>
      </c>
      <c r="B15" s="5" t="e">
        <f>'Max Queues'!#REF!</f>
        <v>#REF!</v>
      </c>
      <c r="C15" s="5" t="e">
        <f>'Max Queues'!#REF!</f>
        <v>#REF!</v>
      </c>
      <c r="D15" s="5" t="e">
        <f>'Max Queues'!#REF!</f>
        <v>#REF!</v>
      </c>
      <c r="E15" s="5" t="e">
        <f>'Max Queues'!#REF!</f>
        <v>#REF!</v>
      </c>
      <c r="F15" s="5" t="e">
        <f>'Max Queues'!#REF!</f>
        <v>#REF!</v>
      </c>
      <c r="G15" s="5" t="e">
        <f>'Max Queues'!#REF!</f>
        <v>#REF!</v>
      </c>
    </row>
    <row r="16" spans="1:7">
      <c r="A16" s="3">
        <v>0.33680555555556302</v>
      </c>
      <c r="B16" s="5" t="e">
        <f>'Max Queues'!#REF!</f>
        <v>#REF!</v>
      </c>
      <c r="C16" s="5" t="e">
        <f>'Max Queues'!#REF!</f>
        <v>#REF!</v>
      </c>
      <c r="D16" s="5" t="e">
        <f>'Max Queues'!#REF!</f>
        <v>#REF!</v>
      </c>
      <c r="E16" s="5" t="e">
        <f>'Max Queues'!#REF!</f>
        <v>#REF!</v>
      </c>
      <c r="F16" s="5" t="e">
        <f>'Max Queues'!#REF!</f>
        <v>#REF!</v>
      </c>
      <c r="G16" s="5" t="e">
        <f>'Max Queues'!#REF!</f>
        <v>#REF!</v>
      </c>
    </row>
    <row r="17" spans="1:7">
      <c r="A17" s="3">
        <v>0.34027777777778601</v>
      </c>
      <c r="B17" s="5" t="e">
        <f>'Max Queues'!#REF!</f>
        <v>#REF!</v>
      </c>
      <c r="C17" s="5" t="e">
        <f>'Max Queues'!#REF!</f>
        <v>#REF!</v>
      </c>
      <c r="D17" s="5" t="e">
        <f>'Max Queues'!#REF!</f>
        <v>#REF!</v>
      </c>
      <c r="E17" s="5" t="e">
        <f>'Max Queues'!#REF!</f>
        <v>#REF!</v>
      </c>
      <c r="F17" s="5" t="e">
        <f>'Max Queues'!#REF!</f>
        <v>#REF!</v>
      </c>
      <c r="G17" s="5" t="e">
        <f>'Max Queues'!#REF!</f>
        <v>#REF!</v>
      </c>
    </row>
    <row r="18" spans="1:7">
      <c r="A18" s="3">
        <v>0.34375000000000899</v>
      </c>
      <c r="B18" s="5" t="e">
        <f>'Max Queues'!#REF!</f>
        <v>#REF!</v>
      </c>
      <c r="C18" s="5" t="e">
        <f>'Max Queues'!#REF!</f>
        <v>#REF!</v>
      </c>
      <c r="D18" s="5" t="e">
        <f>'Max Queues'!#REF!</f>
        <v>#REF!</v>
      </c>
      <c r="E18" s="5" t="e">
        <f>'Max Queues'!#REF!</f>
        <v>#REF!</v>
      </c>
      <c r="F18" s="5" t="e">
        <f>'Max Queues'!#REF!</f>
        <v>#REF!</v>
      </c>
      <c r="G18" s="5" t="e">
        <f>'Max Queues'!#REF!</f>
        <v>#REF!</v>
      </c>
    </row>
    <row r="19" spans="1:7">
      <c r="A19" s="3">
        <v>0.34722222222223198</v>
      </c>
      <c r="B19" s="5" t="e">
        <f>'Max Queues'!#REF!</f>
        <v>#REF!</v>
      </c>
      <c r="C19" s="5" t="e">
        <f>'Max Queues'!#REF!</f>
        <v>#REF!</v>
      </c>
      <c r="D19" s="5" t="e">
        <f>'Max Queues'!#REF!</f>
        <v>#REF!</v>
      </c>
      <c r="E19" s="5" t="e">
        <f>'Max Queues'!#REF!</f>
        <v>#REF!</v>
      </c>
      <c r="F19" s="5" t="e">
        <f>'Max Queues'!#REF!</f>
        <v>#REF!</v>
      </c>
      <c r="G19" s="5" t="e">
        <f>'Max Queues'!#REF!</f>
        <v>#REF!</v>
      </c>
    </row>
    <row r="20" spans="1:7">
      <c r="A20" s="3">
        <v>0.35069444444445502</v>
      </c>
      <c r="B20" s="5" t="e">
        <f>'Max Queues'!#REF!</f>
        <v>#REF!</v>
      </c>
      <c r="C20" s="5" t="e">
        <f>'Max Queues'!#REF!</f>
        <v>#REF!</v>
      </c>
      <c r="D20" s="5" t="e">
        <f>'Max Queues'!#REF!</f>
        <v>#REF!</v>
      </c>
      <c r="E20" s="5" t="e">
        <f>'Max Queues'!#REF!</f>
        <v>#REF!</v>
      </c>
      <c r="F20" s="5" t="e">
        <f>'Max Queues'!#REF!</f>
        <v>#REF!</v>
      </c>
      <c r="G20" s="5" t="e">
        <f>'Max Queues'!#REF!</f>
        <v>#REF!</v>
      </c>
    </row>
    <row r="21" spans="1:7">
      <c r="A21" s="3">
        <v>0.35416666666667801</v>
      </c>
      <c r="B21" s="5" t="e">
        <f>'Max Queues'!#REF!</f>
        <v>#REF!</v>
      </c>
      <c r="C21" s="5" t="e">
        <f>'Max Queues'!#REF!</f>
        <v>#REF!</v>
      </c>
      <c r="D21" s="5" t="e">
        <f>'Max Queues'!#REF!</f>
        <v>#REF!</v>
      </c>
      <c r="E21" s="5" t="e">
        <f>'Max Queues'!#REF!</f>
        <v>#REF!</v>
      </c>
      <c r="F21" s="5" t="e">
        <f>'Max Queues'!#REF!</f>
        <v>#REF!</v>
      </c>
      <c r="G21" s="5" t="e">
        <f>'Max Queues'!#REF!</f>
        <v>#REF!</v>
      </c>
    </row>
    <row r="22" spans="1:7">
      <c r="A22" s="3">
        <v>0.357638888888901</v>
      </c>
      <c r="B22" s="5" t="e">
        <f>'Max Queues'!#REF!</f>
        <v>#REF!</v>
      </c>
      <c r="C22" s="5" t="e">
        <f>'Max Queues'!#REF!</f>
        <v>#REF!</v>
      </c>
      <c r="D22" s="5" t="e">
        <f>'Max Queues'!#REF!</f>
        <v>#REF!</v>
      </c>
      <c r="E22" s="5" t="e">
        <f>'Max Queues'!#REF!</f>
        <v>#REF!</v>
      </c>
      <c r="F22" s="5" t="e">
        <f>'Max Queues'!#REF!</f>
        <v>#REF!</v>
      </c>
      <c r="G22" s="5" t="e">
        <f>'Max Queues'!#REF!</f>
        <v>#REF!</v>
      </c>
    </row>
    <row r="23" spans="1:7">
      <c r="A23" s="3">
        <v>0.36111111111112398</v>
      </c>
      <c r="B23" s="5" t="e">
        <f>'Max Queues'!#REF!</f>
        <v>#REF!</v>
      </c>
      <c r="C23" s="5" t="e">
        <f>'Max Queues'!#REF!</f>
        <v>#REF!</v>
      </c>
      <c r="D23" s="5" t="e">
        <f>'Max Queues'!#REF!</f>
        <v>#REF!</v>
      </c>
      <c r="E23" s="5" t="e">
        <f>'Max Queues'!#REF!</f>
        <v>#REF!</v>
      </c>
      <c r="F23" s="5" t="e">
        <f>'Max Queues'!#REF!</f>
        <v>#REF!</v>
      </c>
      <c r="G23" s="5" t="e">
        <f>'Max Queues'!#REF!</f>
        <v>#REF!</v>
      </c>
    </row>
    <row r="24" spans="1:7">
      <c r="A24" s="3">
        <v>0.36458333333334603</v>
      </c>
      <c r="B24" s="5" t="e">
        <f>'Max Queues'!#REF!</f>
        <v>#REF!</v>
      </c>
      <c r="C24" s="5" t="e">
        <f>'Max Queues'!#REF!</f>
        <v>#REF!</v>
      </c>
      <c r="D24" s="5" t="e">
        <f>'Max Queues'!#REF!</f>
        <v>#REF!</v>
      </c>
      <c r="E24" s="5" t="e">
        <f>'Max Queues'!#REF!</f>
        <v>#REF!</v>
      </c>
      <c r="F24" s="5" t="e">
        <f>'Max Queues'!#REF!</f>
        <v>#REF!</v>
      </c>
      <c r="G24" s="5" t="e">
        <f>'Max Queues'!#REF!</f>
        <v>#REF!</v>
      </c>
    </row>
    <row r="25" spans="1:7">
      <c r="A25" s="3">
        <v>0.36805555555556901</v>
      </c>
      <c r="B25" s="5" t="e">
        <f>'Max Queues'!#REF!</f>
        <v>#REF!</v>
      </c>
      <c r="C25" s="5" t="e">
        <f>'Max Queues'!#REF!</f>
        <v>#REF!</v>
      </c>
      <c r="D25" s="5" t="e">
        <f>'Max Queues'!#REF!</f>
        <v>#REF!</v>
      </c>
      <c r="E25" s="5" t="e">
        <f>'Max Queues'!#REF!</f>
        <v>#REF!</v>
      </c>
      <c r="F25" s="5" t="e">
        <f>'Max Queues'!#REF!</f>
        <v>#REF!</v>
      </c>
      <c r="G25" s="5" t="e">
        <f>'Max Queues'!#REF!</f>
        <v>#REF!</v>
      </c>
    </row>
    <row r="26" spans="1:7">
      <c r="A26" s="3">
        <v>0.371527777777792</v>
      </c>
      <c r="B26" s="5" t="e">
        <f>'Max Queues'!#REF!</f>
        <v>#REF!</v>
      </c>
      <c r="C26" s="5" t="e">
        <f>'Max Queues'!#REF!</f>
        <v>#REF!</v>
      </c>
      <c r="D26" s="5" t="e">
        <f>'Max Queues'!#REF!</f>
        <v>#REF!</v>
      </c>
      <c r="E26" s="5" t="e">
        <f>'Max Queues'!#REF!</f>
        <v>#REF!</v>
      </c>
      <c r="F26" s="5" t="e">
        <f>'Max Queues'!#REF!</f>
        <v>#REF!</v>
      </c>
      <c r="G26" s="5" t="e">
        <f>'Max Queues'!#REF!</f>
        <v>#REF!</v>
      </c>
    </row>
    <row r="27" spans="1:7">
      <c r="A27" s="3">
        <v>0.37500000000001499</v>
      </c>
      <c r="B27" s="5" t="e">
        <f>'Max Queues'!#REF!</f>
        <v>#REF!</v>
      </c>
      <c r="C27" s="5" t="e">
        <f>'Max Queues'!#REF!</f>
        <v>#REF!</v>
      </c>
      <c r="D27" s="5" t="e">
        <f>'Max Queues'!#REF!</f>
        <v>#REF!</v>
      </c>
      <c r="E27" s="5" t="e">
        <f>'Max Queues'!#REF!</f>
        <v>#REF!</v>
      </c>
      <c r="F27" s="5" t="e">
        <f>'Max Queues'!#REF!</f>
        <v>#REF!</v>
      </c>
      <c r="G27" s="5" t="e">
        <f>'Max Queues'!#REF!</f>
        <v>#REF!</v>
      </c>
    </row>
    <row r="28" spans="1:7">
      <c r="A28" s="3">
        <v>0.37847222222223798</v>
      </c>
      <c r="B28" s="5" t="e">
        <f>'Max Queues'!#REF!</f>
        <v>#REF!</v>
      </c>
      <c r="C28" s="5" t="e">
        <f>'Max Queues'!#REF!</f>
        <v>#REF!</v>
      </c>
      <c r="D28" s="5" t="e">
        <f>'Max Queues'!#REF!</f>
        <v>#REF!</v>
      </c>
      <c r="E28" s="5" t="e">
        <f>'Max Queues'!#REF!</f>
        <v>#REF!</v>
      </c>
      <c r="F28" s="5" t="e">
        <f>'Max Queues'!#REF!</f>
        <v>#REF!</v>
      </c>
      <c r="G28" s="5" t="e">
        <f>'Max Queues'!#REF!</f>
        <v>#REF!</v>
      </c>
    </row>
    <row r="29" spans="1:7">
      <c r="A29" s="3">
        <v>0.38194444444446102</v>
      </c>
      <c r="B29" s="5" t="e">
        <f>'Max Queues'!#REF!</f>
        <v>#REF!</v>
      </c>
      <c r="C29" s="5" t="e">
        <f>'Max Queues'!#REF!</f>
        <v>#REF!</v>
      </c>
      <c r="D29" s="5" t="e">
        <f>'Max Queues'!#REF!</f>
        <v>#REF!</v>
      </c>
      <c r="E29" s="5" t="e">
        <f>'Max Queues'!#REF!</f>
        <v>#REF!</v>
      </c>
      <c r="F29" s="5" t="e">
        <f>'Max Queues'!#REF!</f>
        <v>#REF!</v>
      </c>
      <c r="G29" s="5" t="e">
        <f>'Max Queues'!#REF!</f>
        <v>#REF!</v>
      </c>
    </row>
    <row r="30" spans="1:7">
      <c r="A30" s="3">
        <v>0.385416666666684</v>
      </c>
      <c r="B30" s="5" t="e">
        <f>'Max Queues'!#REF!</f>
        <v>#REF!</v>
      </c>
      <c r="C30" s="5" t="e">
        <f>'Max Queues'!#REF!</f>
        <v>#REF!</v>
      </c>
      <c r="D30" s="5" t="e">
        <f>'Max Queues'!#REF!</f>
        <v>#REF!</v>
      </c>
      <c r="E30" s="5" t="e">
        <f>'Max Queues'!#REF!</f>
        <v>#REF!</v>
      </c>
      <c r="F30" s="5" t="e">
        <f>'Max Queues'!#REF!</f>
        <v>#REF!</v>
      </c>
      <c r="G30" s="5" t="e">
        <f>'Max Queues'!#REF!</f>
        <v>#REF!</v>
      </c>
    </row>
    <row r="31" spans="1:7">
      <c r="A31" s="3">
        <v>0.38888888888890699</v>
      </c>
      <c r="B31" s="5" t="e">
        <f>'Max Queues'!#REF!</f>
        <v>#REF!</v>
      </c>
      <c r="C31" s="5" t="e">
        <f>'Max Queues'!#REF!</f>
        <v>#REF!</v>
      </c>
      <c r="D31" s="5" t="e">
        <f>'Max Queues'!#REF!</f>
        <v>#REF!</v>
      </c>
      <c r="E31" s="5" t="e">
        <f>'Max Queues'!#REF!</f>
        <v>#REF!</v>
      </c>
      <c r="F31" s="5" t="e">
        <f>'Max Queues'!#REF!</f>
        <v>#REF!</v>
      </c>
      <c r="G31" s="5" t="e">
        <f>'Max Queues'!#REF!</f>
        <v>#REF!</v>
      </c>
    </row>
    <row r="32" spans="1:7">
      <c r="A32" s="3">
        <v>0.39236111111112998</v>
      </c>
      <c r="B32" s="5" t="e">
        <f>'Max Queues'!#REF!</f>
        <v>#REF!</v>
      </c>
      <c r="C32" s="5" t="e">
        <f>'Max Queues'!#REF!</f>
        <v>#REF!</v>
      </c>
      <c r="D32" s="5" t="e">
        <f>'Max Queues'!#REF!</f>
        <v>#REF!</v>
      </c>
      <c r="E32" s="5" t="e">
        <f>'Max Queues'!#REF!</f>
        <v>#REF!</v>
      </c>
      <c r="F32" s="5" t="e">
        <f>'Max Queues'!#REF!</f>
        <v>#REF!</v>
      </c>
      <c r="G32" s="5" t="e">
        <f>'Max Queues'!#REF!</f>
        <v>#REF!</v>
      </c>
    </row>
    <row r="33" spans="1:7">
      <c r="A33" s="3">
        <v>0.39583333333335302</v>
      </c>
      <c r="B33" s="5" t="e">
        <f>'Max Queues'!#REF!</f>
        <v>#REF!</v>
      </c>
      <c r="C33" s="5" t="e">
        <f>'Max Queues'!#REF!</f>
        <v>#REF!</v>
      </c>
      <c r="D33" s="5" t="e">
        <f>'Max Queues'!#REF!</f>
        <v>#REF!</v>
      </c>
      <c r="E33" s="5" t="e">
        <f>'Max Queues'!#REF!</f>
        <v>#REF!</v>
      </c>
      <c r="F33" s="5" t="e">
        <f>'Max Queues'!#REF!</f>
        <v>#REF!</v>
      </c>
      <c r="G33" s="5" t="e">
        <f>'Max Queues'!#REF!</f>
        <v>#REF!</v>
      </c>
    </row>
    <row r="34" spans="1:7">
      <c r="A34" s="3">
        <v>0.39930555555557601</v>
      </c>
      <c r="B34" s="5" t="e">
        <f>'Max Queues'!#REF!</f>
        <v>#REF!</v>
      </c>
      <c r="C34" s="5" t="e">
        <f>'Max Queues'!#REF!</f>
        <v>#REF!</v>
      </c>
      <c r="D34" s="5" t="e">
        <f>'Max Queues'!#REF!</f>
        <v>#REF!</v>
      </c>
      <c r="E34" s="5" t="e">
        <f>'Max Queues'!#REF!</f>
        <v>#REF!</v>
      </c>
      <c r="F34" s="5" t="e">
        <f>'Max Queues'!#REF!</f>
        <v>#REF!</v>
      </c>
      <c r="G34" s="5" t="e">
        <f>'Max Queues'!#REF!</f>
        <v>#REF!</v>
      </c>
    </row>
    <row r="35" spans="1:7">
      <c r="A35" s="3">
        <v>0.402777777777799</v>
      </c>
      <c r="B35" s="5" t="e">
        <f>'Max Queues'!#REF!</f>
        <v>#REF!</v>
      </c>
      <c r="C35" s="5" t="e">
        <f>'Max Queues'!#REF!</f>
        <v>#REF!</v>
      </c>
      <c r="D35" s="5" t="e">
        <f>'Max Queues'!#REF!</f>
        <v>#REF!</v>
      </c>
      <c r="E35" s="5" t="e">
        <f>'Max Queues'!#REF!</f>
        <v>#REF!</v>
      </c>
      <c r="F35" s="5" t="e">
        <f>'Max Queues'!#REF!</f>
        <v>#REF!</v>
      </c>
      <c r="G35" s="5" t="e">
        <f>'Max Queues'!#REF!</f>
        <v>#REF!</v>
      </c>
    </row>
    <row r="36" spans="1:7">
      <c r="A36" s="3">
        <v>0.40625000000002198</v>
      </c>
      <c r="B36" s="5" t="e">
        <f>'Max Queues'!#REF!</f>
        <v>#REF!</v>
      </c>
      <c r="C36" s="5" t="e">
        <f>'Max Queues'!#REF!</f>
        <v>#REF!</v>
      </c>
      <c r="D36" s="5" t="e">
        <f>'Max Queues'!#REF!</f>
        <v>#REF!</v>
      </c>
      <c r="E36" s="5" t="e">
        <f>'Max Queues'!#REF!</f>
        <v>#REF!</v>
      </c>
      <c r="F36" s="5" t="e">
        <f>'Max Queues'!#REF!</f>
        <v>#REF!</v>
      </c>
      <c r="G36" s="5" t="e">
        <f>'Max Queues'!#REF!</f>
        <v>#REF!</v>
      </c>
    </row>
    <row r="37" spans="1:7">
      <c r="A37" s="3">
        <v>0.40972222222224502</v>
      </c>
      <c r="B37" s="5" t="e">
        <f>'Max Queues'!#REF!</f>
        <v>#REF!</v>
      </c>
      <c r="C37" s="5" t="e">
        <f>'Max Queues'!#REF!</f>
        <v>#REF!</v>
      </c>
      <c r="D37" s="5" t="e">
        <f>'Max Queues'!#REF!</f>
        <v>#REF!</v>
      </c>
      <c r="E37" s="5" t="e">
        <f>'Max Queues'!#REF!</f>
        <v>#REF!</v>
      </c>
      <c r="F37" s="5" t="e">
        <f>'Max Queues'!#REF!</f>
        <v>#REF!</v>
      </c>
      <c r="G37" s="5" t="e">
        <f>'Max Queues'!#REF!</f>
        <v>#REF!</v>
      </c>
    </row>
    <row r="38" spans="1:7">
      <c r="A38" s="3">
        <v>0.41319444444446801</v>
      </c>
      <c r="B38" s="5" t="e">
        <f>'Max Queues'!#REF!</f>
        <v>#REF!</v>
      </c>
      <c r="C38" s="5" t="e">
        <f>'Max Queues'!#REF!</f>
        <v>#REF!</v>
      </c>
      <c r="D38" s="5" t="e">
        <f>'Max Queues'!#REF!</f>
        <v>#REF!</v>
      </c>
      <c r="E38" s="5" t="e">
        <f>'Max Queues'!#REF!</f>
        <v>#REF!</v>
      </c>
      <c r="F38" s="5" t="e">
        <f>'Max Queues'!#REF!</f>
        <v>#REF!</v>
      </c>
      <c r="G38" s="5" t="e">
        <f>'Max Queues'!#REF!</f>
        <v>#REF!</v>
      </c>
    </row>
    <row r="39" spans="1:7">
      <c r="A39" s="1" t="s">
        <v>60</v>
      </c>
      <c r="B39" s="2" t="s">
        <v>67</v>
      </c>
      <c r="C39" s="2" t="s">
        <v>68</v>
      </c>
      <c r="D39" s="2" t="s">
        <v>69</v>
      </c>
      <c r="E39" s="2" t="s">
        <v>70</v>
      </c>
      <c r="F39" s="2" t="s">
        <v>71</v>
      </c>
      <c r="G39" s="2" t="s">
        <v>72</v>
      </c>
    </row>
    <row r="40" spans="1:7">
      <c r="A40" s="3">
        <v>0.66666666666666696</v>
      </c>
      <c r="B40" s="5" t="e">
        <f>'Max Queues'!#REF!</f>
        <v>#REF!</v>
      </c>
      <c r="C40" s="5" t="e">
        <f>'Max Queues'!#REF!</f>
        <v>#REF!</v>
      </c>
      <c r="D40" s="5" t="e">
        <f>'Max Queues'!#REF!</f>
        <v>#REF!</v>
      </c>
      <c r="E40" s="5" t="e">
        <f>'Max Queues'!#REF!</f>
        <v>#REF!</v>
      </c>
      <c r="F40" s="5" t="e">
        <f>'Max Queues'!#REF!</f>
        <v>#REF!</v>
      </c>
      <c r="G40" s="5" t="e">
        <f>'Max Queues'!#REF!</f>
        <v>#REF!</v>
      </c>
    </row>
    <row r="41" spans="1:7">
      <c r="A41" s="3">
        <v>0.67013888888888895</v>
      </c>
      <c r="B41" s="5" t="e">
        <f>'Max Queues'!#REF!</f>
        <v>#REF!</v>
      </c>
      <c r="C41" s="5" t="e">
        <f>'Max Queues'!#REF!</f>
        <v>#REF!</v>
      </c>
      <c r="D41" s="5" t="e">
        <f>'Max Queues'!#REF!</f>
        <v>#REF!</v>
      </c>
      <c r="E41" s="5" t="e">
        <f>'Max Queues'!#REF!</f>
        <v>#REF!</v>
      </c>
      <c r="F41" s="5" t="e">
        <f>'Max Queues'!#REF!</f>
        <v>#REF!</v>
      </c>
      <c r="G41" s="5" t="e">
        <f>'Max Queues'!#REF!</f>
        <v>#REF!</v>
      </c>
    </row>
    <row r="42" spans="1:7">
      <c r="A42" s="3">
        <v>0.67361111111111105</v>
      </c>
      <c r="B42" s="5" t="e">
        <f>'Max Queues'!#REF!</f>
        <v>#REF!</v>
      </c>
      <c r="C42" s="5" t="e">
        <f>'Max Queues'!#REF!</f>
        <v>#REF!</v>
      </c>
      <c r="D42" s="5" t="e">
        <f>'Max Queues'!#REF!</f>
        <v>#REF!</v>
      </c>
      <c r="E42" s="5" t="e">
        <f>'Max Queues'!#REF!</f>
        <v>#REF!</v>
      </c>
      <c r="F42" s="5" t="e">
        <f>'Max Queues'!#REF!</f>
        <v>#REF!</v>
      </c>
      <c r="G42" s="5" t="e">
        <f>'Max Queues'!#REF!</f>
        <v>#REF!</v>
      </c>
    </row>
    <row r="43" spans="1:7">
      <c r="A43" s="3">
        <v>0.67708333333333304</v>
      </c>
      <c r="B43" s="5" t="e">
        <f>'Max Queues'!#REF!</f>
        <v>#REF!</v>
      </c>
      <c r="C43" s="5" t="e">
        <f>'Max Queues'!#REF!</f>
        <v>#REF!</v>
      </c>
      <c r="D43" s="5" t="e">
        <f>'Max Queues'!#REF!</f>
        <v>#REF!</v>
      </c>
      <c r="E43" s="5" t="e">
        <f>'Max Queues'!#REF!</f>
        <v>#REF!</v>
      </c>
      <c r="F43" s="5" t="e">
        <f>'Max Queues'!#REF!</f>
        <v>#REF!</v>
      </c>
      <c r="G43" s="5" t="e">
        <f>'Max Queues'!#REF!</f>
        <v>#REF!</v>
      </c>
    </row>
    <row r="44" spans="1:7">
      <c r="A44" s="3">
        <v>0.68055555555555503</v>
      </c>
      <c r="B44" s="5" t="e">
        <f>'Max Queues'!#REF!</f>
        <v>#REF!</v>
      </c>
      <c r="C44" s="5" t="e">
        <f>'Max Queues'!#REF!</f>
        <v>#REF!</v>
      </c>
      <c r="D44" s="5" t="e">
        <f>'Max Queues'!#REF!</f>
        <v>#REF!</v>
      </c>
      <c r="E44" s="5" t="e">
        <f>'Max Queues'!#REF!</f>
        <v>#REF!</v>
      </c>
      <c r="F44" s="5" t="e">
        <f>'Max Queues'!#REF!</f>
        <v>#REF!</v>
      </c>
      <c r="G44" s="5" t="e">
        <f>'Max Queues'!#REF!</f>
        <v>#REF!</v>
      </c>
    </row>
    <row r="45" spans="1:7">
      <c r="A45" s="3">
        <v>0.68402777777777801</v>
      </c>
      <c r="B45" s="5" t="e">
        <f>'Max Queues'!#REF!</f>
        <v>#REF!</v>
      </c>
      <c r="C45" s="5" t="e">
        <f>'Max Queues'!#REF!</f>
        <v>#REF!</v>
      </c>
      <c r="D45" s="5" t="e">
        <f>'Max Queues'!#REF!</f>
        <v>#REF!</v>
      </c>
      <c r="E45" s="5" t="e">
        <f>'Max Queues'!#REF!</f>
        <v>#REF!</v>
      </c>
      <c r="F45" s="5" t="e">
        <f>'Max Queues'!#REF!</f>
        <v>#REF!</v>
      </c>
      <c r="G45" s="5" t="e">
        <f>'Max Queues'!#REF!</f>
        <v>#REF!</v>
      </c>
    </row>
    <row r="46" spans="1:7">
      <c r="A46" s="3">
        <v>0.6875</v>
      </c>
      <c r="B46" s="5" t="e">
        <f>'Max Queues'!#REF!</f>
        <v>#REF!</v>
      </c>
      <c r="C46" s="5" t="e">
        <f>'Max Queues'!#REF!</f>
        <v>#REF!</v>
      </c>
      <c r="D46" s="5" t="e">
        <f>'Max Queues'!#REF!</f>
        <v>#REF!</v>
      </c>
      <c r="E46" s="5" t="e">
        <f>'Max Queues'!#REF!</f>
        <v>#REF!</v>
      </c>
      <c r="F46" s="5" t="e">
        <f>'Max Queues'!#REF!</f>
        <v>#REF!</v>
      </c>
      <c r="G46" s="5" t="e">
        <f>'Max Queues'!#REF!</f>
        <v>#REF!</v>
      </c>
    </row>
    <row r="47" spans="1:7">
      <c r="A47" s="3">
        <v>0.69097222222222199</v>
      </c>
      <c r="B47" s="5" t="e">
        <f>'Max Queues'!#REF!</f>
        <v>#REF!</v>
      </c>
      <c r="C47" s="5" t="e">
        <f>'Max Queues'!#REF!</f>
        <v>#REF!</v>
      </c>
      <c r="D47" s="5" t="e">
        <f>'Max Queues'!#REF!</f>
        <v>#REF!</v>
      </c>
      <c r="E47" s="5" t="e">
        <f>'Max Queues'!#REF!</f>
        <v>#REF!</v>
      </c>
      <c r="F47" s="5" t="e">
        <f>'Max Queues'!#REF!</f>
        <v>#REF!</v>
      </c>
      <c r="G47" s="5" t="e">
        <f>'Max Queues'!#REF!</f>
        <v>#REF!</v>
      </c>
    </row>
    <row r="48" spans="1:7">
      <c r="A48" s="3">
        <v>0.69444444444444398</v>
      </c>
      <c r="B48" s="5" t="e">
        <f>'Max Queues'!#REF!</f>
        <v>#REF!</v>
      </c>
      <c r="C48" s="5" t="e">
        <f>'Max Queues'!#REF!</f>
        <v>#REF!</v>
      </c>
      <c r="D48" s="5" t="e">
        <f>'Max Queues'!#REF!</f>
        <v>#REF!</v>
      </c>
      <c r="E48" s="5" t="e">
        <f>'Max Queues'!#REF!</f>
        <v>#REF!</v>
      </c>
      <c r="F48" s="5" t="e">
        <f>'Max Queues'!#REF!</f>
        <v>#REF!</v>
      </c>
      <c r="G48" s="5" t="e">
        <f>'Max Queues'!#REF!</f>
        <v>#REF!</v>
      </c>
    </row>
    <row r="49" spans="1:7">
      <c r="A49" s="3">
        <v>0.69791666666666696</v>
      </c>
      <c r="B49" s="5" t="e">
        <f>'Max Queues'!#REF!</f>
        <v>#REF!</v>
      </c>
      <c r="C49" s="5" t="e">
        <f>'Max Queues'!#REF!</f>
        <v>#REF!</v>
      </c>
      <c r="D49" s="5" t="e">
        <f>'Max Queues'!#REF!</f>
        <v>#REF!</v>
      </c>
      <c r="E49" s="5" t="e">
        <f>'Max Queues'!#REF!</f>
        <v>#REF!</v>
      </c>
      <c r="F49" s="5" t="e">
        <f>'Max Queues'!#REF!</f>
        <v>#REF!</v>
      </c>
      <c r="G49" s="5" t="e">
        <f>'Max Queues'!#REF!</f>
        <v>#REF!</v>
      </c>
    </row>
    <row r="50" spans="1:7">
      <c r="A50" s="3">
        <v>0.70138888888888895</v>
      </c>
      <c r="B50" s="5" t="e">
        <f>'Max Queues'!#REF!</f>
        <v>#REF!</v>
      </c>
      <c r="C50" s="5" t="e">
        <f>'Max Queues'!#REF!</f>
        <v>#REF!</v>
      </c>
      <c r="D50" s="5" t="e">
        <f>'Max Queues'!#REF!</f>
        <v>#REF!</v>
      </c>
      <c r="E50" s="5" t="e">
        <f>'Max Queues'!#REF!</f>
        <v>#REF!</v>
      </c>
      <c r="F50" s="5" t="e">
        <f>'Max Queues'!#REF!</f>
        <v>#REF!</v>
      </c>
      <c r="G50" s="5" t="e">
        <f>'Max Queues'!#REF!</f>
        <v>#REF!</v>
      </c>
    </row>
    <row r="51" spans="1:7">
      <c r="A51" s="3">
        <v>0.70486111111111105</v>
      </c>
      <c r="B51" s="5" t="e">
        <f>'Max Queues'!#REF!</f>
        <v>#REF!</v>
      </c>
      <c r="C51" s="5" t="e">
        <f>'Max Queues'!#REF!</f>
        <v>#REF!</v>
      </c>
      <c r="D51" s="5" t="e">
        <f>'Max Queues'!#REF!</f>
        <v>#REF!</v>
      </c>
      <c r="E51" s="5" t="e">
        <f>'Max Queues'!#REF!</f>
        <v>#REF!</v>
      </c>
      <c r="F51" s="5" t="e">
        <f>'Max Queues'!#REF!</f>
        <v>#REF!</v>
      </c>
      <c r="G51" s="5" t="e">
        <f>'Max Queues'!#REF!</f>
        <v>#REF!</v>
      </c>
    </row>
    <row r="52" spans="1:7">
      <c r="A52" s="3">
        <v>0.70833333333333304</v>
      </c>
      <c r="B52" s="5" t="e">
        <f>'Max Queues'!#REF!</f>
        <v>#REF!</v>
      </c>
      <c r="C52" s="5" t="e">
        <f>'Max Queues'!#REF!</f>
        <v>#REF!</v>
      </c>
      <c r="D52" s="5" t="e">
        <f>'Max Queues'!#REF!</f>
        <v>#REF!</v>
      </c>
      <c r="E52" s="5" t="e">
        <f>'Max Queues'!#REF!</f>
        <v>#REF!</v>
      </c>
      <c r="F52" s="5" t="e">
        <f>'Max Queues'!#REF!</f>
        <v>#REF!</v>
      </c>
      <c r="G52" s="5" t="e">
        <f>'Max Queues'!#REF!</f>
        <v>#REF!</v>
      </c>
    </row>
    <row r="53" spans="1:7">
      <c r="A53" s="3">
        <v>0.71180555555555503</v>
      </c>
      <c r="B53" s="5" t="e">
        <f>'Max Queues'!#REF!</f>
        <v>#REF!</v>
      </c>
      <c r="C53" s="5" t="e">
        <f>'Max Queues'!#REF!</f>
        <v>#REF!</v>
      </c>
      <c r="D53" s="5" t="e">
        <f>'Max Queues'!#REF!</f>
        <v>#REF!</v>
      </c>
      <c r="E53" s="5" t="e">
        <f>'Max Queues'!#REF!</f>
        <v>#REF!</v>
      </c>
      <c r="F53" s="5" t="e">
        <f>'Max Queues'!#REF!</f>
        <v>#REF!</v>
      </c>
      <c r="G53" s="5" t="e">
        <f>'Max Queues'!#REF!</f>
        <v>#REF!</v>
      </c>
    </row>
    <row r="54" spans="1:7">
      <c r="A54" s="3">
        <v>0.71527777777777801</v>
      </c>
      <c r="B54" s="5" t="e">
        <f>'Max Queues'!#REF!</f>
        <v>#REF!</v>
      </c>
      <c r="C54" s="5" t="e">
        <f>'Max Queues'!#REF!</f>
        <v>#REF!</v>
      </c>
      <c r="D54" s="5" t="e">
        <f>'Max Queues'!#REF!</f>
        <v>#REF!</v>
      </c>
      <c r="E54" s="5" t="e">
        <f>'Max Queues'!#REF!</f>
        <v>#REF!</v>
      </c>
      <c r="F54" s="5" t="e">
        <f>'Max Queues'!#REF!</f>
        <v>#REF!</v>
      </c>
      <c r="G54" s="5" t="e">
        <f>'Max Queues'!#REF!</f>
        <v>#REF!</v>
      </c>
    </row>
    <row r="55" spans="1:7">
      <c r="A55" s="3">
        <v>0.71875</v>
      </c>
      <c r="B55" s="5" t="e">
        <f>'Max Queues'!#REF!</f>
        <v>#REF!</v>
      </c>
      <c r="C55" s="5" t="e">
        <f>'Max Queues'!#REF!</f>
        <v>#REF!</v>
      </c>
      <c r="D55" s="5" t="e">
        <f>'Max Queues'!#REF!</f>
        <v>#REF!</v>
      </c>
      <c r="E55" s="5" t="e">
        <f>'Max Queues'!#REF!</f>
        <v>#REF!</v>
      </c>
      <c r="F55" s="5" t="e">
        <f>'Max Queues'!#REF!</f>
        <v>#REF!</v>
      </c>
      <c r="G55" s="5" t="e">
        <f>'Max Queues'!#REF!</f>
        <v>#REF!</v>
      </c>
    </row>
    <row r="56" spans="1:7">
      <c r="A56" s="3">
        <v>0.72222222222222199</v>
      </c>
      <c r="B56" s="5" t="e">
        <f>'Max Queues'!#REF!</f>
        <v>#REF!</v>
      </c>
      <c r="C56" s="5" t="e">
        <f>'Max Queues'!#REF!</f>
        <v>#REF!</v>
      </c>
      <c r="D56" s="5" t="e">
        <f>'Max Queues'!#REF!</f>
        <v>#REF!</v>
      </c>
      <c r="E56" s="5" t="e">
        <f>'Max Queues'!#REF!</f>
        <v>#REF!</v>
      </c>
      <c r="F56" s="5" t="e">
        <f>'Max Queues'!#REF!</f>
        <v>#REF!</v>
      </c>
      <c r="G56" s="5" t="e">
        <f>'Max Queues'!#REF!</f>
        <v>#REF!</v>
      </c>
    </row>
    <row r="57" spans="1:7">
      <c r="A57" s="3">
        <v>0.72569444444444398</v>
      </c>
      <c r="B57" s="5" t="e">
        <f>'Max Queues'!#REF!</f>
        <v>#REF!</v>
      </c>
      <c r="C57" s="5" t="e">
        <f>'Max Queues'!#REF!</f>
        <v>#REF!</v>
      </c>
      <c r="D57" s="5" t="e">
        <f>'Max Queues'!#REF!</f>
        <v>#REF!</v>
      </c>
      <c r="E57" s="5" t="e">
        <f>'Max Queues'!#REF!</f>
        <v>#REF!</v>
      </c>
      <c r="F57" s="5" t="e">
        <f>'Max Queues'!#REF!</f>
        <v>#REF!</v>
      </c>
      <c r="G57" s="5" t="e">
        <f>'Max Queues'!#REF!</f>
        <v>#REF!</v>
      </c>
    </row>
    <row r="58" spans="1:7">
      <c r="A58" s="3">
        <v>0.72916666666666596</v>
      </c>
      <c r="B58" s="5" t="e">
        <f>'Max Queues'!#REF!</f>
        <v>#REF!</v>
      </c>
      <c r="C58" s="5" t="e">
        <f>'Max Queues'!#REF!</f>
        <v>#REF!</v>
      </c>
      <c r="D58" s="5" t="e">
        <f>'Max Queues'!#REF!</f>
        <v>#REF!</v>
      </c>
      <c r="E58" s="5" t="e">
        <f>'Max Queues'!#REF!</f>
        <v>#REF!</v>
      </c>
      <c r="F58" s="5" t="e">
        <f>'Max Queues'!#REF!</f>
        <v>#REF!</v>
      </c>
      <c r="G58" s="5" t="e">
        <f>'Max Queues'!#REF!</f>
        <v>#REF!</v>
      </c>
    </row>
    <row r="59" spans="1:7">
      <c r="A59" s="3">
        <v>0.73263888888888795</v>
      </c>
      <c r="B59" s="5" t="e">
        <f>'Max Queues'!#REF!</f>
        <v>#REF!</v>
      </c>
      <c r="C59" s="5" t="e">
        <f>'Max Queues'!#REF!</f>
        <v>#REF!</v>
      </c>
      <c r="D59" s="5" t="e">
        <f>'Max Queues'!#REF!</f>
        <v>#REF!</v>
      </c>
      <c r="E59" s="5" t="e">
        <f>'Max Queues'!#REF!</f>
        <v>#REF!</v>
      </c>
      <c r="F59" s="5" t="e">
        <f>'Max Queues'!#REF!</f>
        <v>#REF!</v>
      </c>
      <c r="G59" s="5" t="e">
        <f>'Max Queues'!#REF!</f>
        <v>#REF!</v>
      </c>
    </row>
    <row r="60" spans="1:7">
      <c r="A60" s="3">
        <v>0.73611111111111005</v>
      </c>
      <c r="B60" s="5" t="e">
        <f>'Max Queues'!#REF!</f>
        <v>#REF!</v>
      </c>
      <c r="C60" s="5" t="e">
        <f>'Max Queues'!#REF!</f>
        <v>#REF!</v>
      </c>
      <c r="D60" s="5" t="e">
        <f>'Max Queues'!#REF!</f>
        <v>#REF!</v>
      </c>
      <c r="E60" s="5" t="e">
        <f>'Max Queues'!#REF!</f>
        <v>#REF!</v>
      </c>
      <c r="F60" s="5" t="e">
        <f>'Max Queues'!#REF!</f>
        <v>#REF!</v>
      </c>
      <c r="G60" s="5" t="e">
        <f>'Max Queues'!#REF!</f>
        <v>#REF!</v>
      </c>
    </row>
    <row r="61" spans="1:7">
      <c r="A61" s="3">
        <v>0.73958333333333204</v>
      </c>
      <c r="B61" s="5" t="e">
        <f>'Max Queues'!#REF!</f>
        <v>#REF!</v>
      </c>
      <c r="C61" s="5" t="e">
        <f>'Max Queues'!#REF!</f>
        <v>#REF!</v>
      </c>
      <c r="D61" s="5" t="e">
        <f>'Max Queues'!#REF!</f>
        <v>#REF!</v>
      </c>
      <c r="E61" s="5" t="e">
        <f>'Max Queues'!#REF!</f>
        <v>#REF!</v>
      </c>
      <c r="F61" s="5" t="e">
        <f>'Max Queues'!#REF!</f>
        <v>#REF!</v>
      </c>
      <c r="G61" s="5" t="e">
        <f>'Max Queues'!#REF!</f>
        <v>#REF!</v>
      </c>
    </row>
    <row r="62" spans="1:7">
      <c r="A62" s="3">
        <v>0.74305555555555403</v>
      </c>
      <c r="B62" s="5" t="e">
        <f>'Max Queues'!#REF!</f>
        <v>#REF!</v>
      </c>
      <c r="C62" s="5" t="e">
        <f>'Max Queues'!#REF!</f>
        <v>#REF!</v>
      </c>
      <c r="D62" s="5" t="e">
        <f>'Max Queues'!#REF!</f>
        <v>#REF!</v>
      </c>
      <c r="E62" s="5" t="e">
        <f>'Max Queues'!#REF!</f>
        <v>#REF!</v>
      </c>
      <c r="F62" s="5" t="e">
        <f>'Max Queues'!#REF!</f>
        <v>#REF!</v>
      </c>
      <c r="G62" s="5" t="e">
        <f>'Max Queues'!#REF!</f>
        <v>#REF!</v>
      </c>
    </row>
    <row r="63" spans="1:7">
      <c r="A63" s="3">
        <v>0.74652777777777601</v>
      </c>
      <c r="B63" s="5" t="e">
        <f>'Max Queues'!#REF!</f>
        <v>#REF!</v>
      </c>
      <c r="C63" s="5" t="e">
        <f>'Max Queues'!#REF!</f>
        <v>#REF!</v>
      </c>
      <c r="D63" s="5" t="e">
        <f>'Max Queues'!#REF!</f>
        <v>#REF!</v>
      </c>
      <c r="E63" s="5" t="e">
        <f>'Max Queues'!#REF!</f>
        <v>#REF!</v>
      </c>
      <c r="F63" s="5" t="e">
        <f>'Max Queues'!#REF!</f>
        <v>#REF!</v>
      </c>
      <c r="G63" s="5" t="e">
        <f>'Max Queues'!#REF!</f>
        <v>#REF!</v>
      </c>
    </row>
    <row r="64" spans="1:7">
      <c r="A64" s="3">
        <v>0.749999999999999</v>
      </c>
      <c r="B64" s="5" t="e">
        <f>'Max Queues'!#REF!</f>
        <v>#REF!</v>
      </c>
      <c r="C64" s="5" t="e">
        <f>'Max Queues'!#REF!</f>
        <v>#REF!</v>
      </c>
      <c r="D64" s="5" t="e">
        <f>'Max Queues'!#REF!</f>
        <v>#REF!</v>
      </c>
      <c r="E64" s="5" t="e">
        <f>'Max Queues'!#REF!</f>
        <v>#REF!</v>
      </c>
      <c r="F64" s="5" t="e">
        <f>'Max Queues'!#REF!</f>
        <v>#REF!</v>
      </c>
      <c r="G64" s="5" t="e">
        <f>'Max Queues'!#REF!</f>
        <v>#REF!</v>
      </c>
    </row>
    <row r="65" spans="1:7">
      <c r="A65" s="3">
        <v>0.75347222222222099</v>
      </c>
      <c r="B65" s="5" t="e">
        <f>'Max Queues'!#REF!</f>
        <v>#REF!</v>
      </c>
      <c r="C65" s="5" t="e">
        <f>'Max Queues'!#REF!</f>
        <v>#REF!</v>
      </c>
      <c r="D65" s="5" t="e">
        <f>'Max Queues'!#REF!</f>
        <v>#REF!</v>
      </c>
      <c r="E65" s="5" t="e">
        <f>'Max Queues'!#REF!</f>
        <v>#REF!</v>
      </c>
      <c r="F65" s="5" t="e">
        <f>'Max Queues'!#REF!</f>
        <v>#REF!</v>
      </c>
      <c r="G65" s="5" t="e">
        <f>'Max Queues'!#REF!</f>
        <v>#REF!</v>
      </c>
    </row>
    <row r="66" spans="1:7">
      <c r="A66" s="3">
        <v>0.75694444444444298</v>
      </c>
      <c r="B66" s="5" t="e">
        <f>'Max Queues'!#REF!</f>
        <v>#REF!</v>
      </c>
      <c r="C66" s="5" t="e">
        <f>'Max Queues'!#REF!</f>
        <v>#REF!</v>
      </c>
      <c r="D66" s="5" t="e">
        <f>'Max Queues'!#REF!</f>
        <v>#REF!</v>
      </c>
      <c r="E66" s="5" t="e">
        <f>'Max Queues'!#REF!</f>
        <v>#REF!</v>
      </c>
      <c r="F66" s="5" t="e">
        <f>'Max Queues'!#REF!</f>
        <v>#REF!</v>
      </c>
      <c r="G66" s="5" t="e">
        <f>'Max Queues'!#REF!</f>
        <v>#REF!</v>
      </c>
    </row>
    <row r="67" spans="1:7">
      <c r="A67" s="3">
        <v>0.76041666666666496</v>
      </c>
      <c r="B67" s="5" t="e">
        <f>'Max Queues'!#REF!</f>
        <v>#REF!</v>
      </c>
      <c r="C67" s="5" t="e">
        <f>'Max Queues'!#REF!</f>
        <v>#REF!</v>
      </c>
      <c r="D67" s="5" t="e">
        <f>'Max Queues'!#REF!</f>
        <v>#REF!</v>
      </c>
      <c r="E67" s="5" t="e">
        <f>'Max Queues'!#REF!</f>
        <v>#REF!</v>
      </c>
      <c r="F67" s="5" t="e">
        <f>'Max Queues'!#REF!</f>
        <v>#REF!</v>
      </c>
      <c r="G67" s="5" t="e">
        <f>'Max Queues'!#REF!</f>
        <v>#REF!</v>
      </c>
    </row>
    <row r="68" spans="1:7">
      <c r="A68" s="3">
        <v>0.76388888888888695</v>
      </c>
      <c r="B68" s="5" t="e">
        <f>'Max Queues'!#REF!</f>
        <v>#REF!</v>
      </c>
      <c r="C68" s="5" t="e">
        <f>'Max Queues'!#REF!</f>
        <v>#REF!</v>
      </c>
      <c r="D68" s="5" t="e">
        <f>'Max Queues'!#REF!</f>
        <v>#REF!</v>
      </c>
      <c r="E68" s="5" t="e">
        <f>'Max Queues'!#REF!</f>
        <v>#REF!</v>
      </c>
      <c r="F68" s="5" t="e">
        <f>'Max Queues'!#REF!</f>
        <v>#REF!</v>
      </c>
      <c r="G68" s="5" t="e">
        <f>'Max Queues'!#REF!</f>
        <v>#REF!</v>
      </c>
    </row>
    <row r="69" spans="1:7">
      <c r="A69" s="3">
        <v>0.76736111111110905</v>
      </c>
      <c r="B69" s="5" t="e">
        <f>'Max Queues'!#REF!</f>
        <v>#REF!</v>
      </c>
      <c r="C69" s="5" t="e">
        <f>'Max Queues'!#REF!</f>
        <v>#REF!</v>
      </c>
      <c r="D69" s="5" t="e">
        <f>'Max Queues'!#REF!</f>
        <v>#REF!</v>
      </c>
      <c r="E69" s="5" t="e">
        <f>'Max Queues'!#REF!</f>
        <v>#REF!</v>
      </c>
      <c r="F69" s="5" t="e">
        <f>'Max Queues'!#REF!</f>
        <v>#REF!</v>
      </c>
      <c r="G69" s="5" t="e">
        <f>'Max Queues'!#REF!</f>
        <v>#REF!</v>
      </c>
    </row>
    <row r="70" spans="1:7">
      <c r="A70" s="3">
        <v>0.77083333333333104</v>
      </c>
      <c r="B70" s="5" t="e">
        <f>'Max Queues'!#REF!</f>
        <v>#REF!</v>
      </c>
      <c r="C70" s="5" t="e">
        <f>'Max Queues'!#REF!</f>
        <v>#REF!</v>
      </c>
      <c r="D70" s="5" t="e">
        <f>'Max Queues'!#REF!</f>
        <v>#REF!</v>
      </c>
      <c r="E70" s="5" t="e">
        <f>'Max Queues'!#REF!</f>
        <v>#REF!</v>
      </c>
      <c r="F70" s="5" t="e">
        <f>'Max Queues'!#REF!</f>
        <v>#REF!</v>
      </c>
      <c r="G70" s="5" t="e">
        <f>'Max Queues'!#REF!</f>
        <v>#REF!</v>
      </c>
    </row>
    <row r="71" spans="1:7">
      <c r="A71" s="3">
        <v>0.77430555555555303</v>
      </c>
      <c r="B71" s="5" t="e">
        <f>'Max Queues'!#REF!</f>
        <v>#REF!</v>
      </c>
      <c r="C71" s="5" t="e">
        <f>'Max Queues'!#REF!</f>
        <v>#REF!</v>
      </c>
      <c r="D71" s="5" t="e">
        <f>'Max Queues'!#REF!</f>
        <v>#REF!</v>
      </c>
      <c r="E71" s="5" t="e">
        <f>'Max Queues'!#REF!</f>
        <v>#REF!</v>
      </c>
      <c r="F71" s="5" t="e">
        <f>'Max Queues'!#REF!</f>
        <v>#REF!</v>
      </c>
      <c r="G71" s="5" t="e">
        <f>'Max Queues'!#REF!</f>
        <v>#REF!</v>
      </c>
    </row>
    <row r="72" spans="1:7">
      <c r="A72" s="3">
        <v>0.77777777777777501</v>
      </c>
      <c r="B72" s="5" t="e">
        <f>'Max Queues'!#REF!</f>
        <v>#REF!</v>
      </c>
      <c r="C72" s="5" t="e">
        <f>'Max Queues'!#REF!</f>
        <v>#REF!</v>
      </c>
      <c r="D72" s="5" t="e">
        <f>'Max Queues'!#REF!</f>
        <v>#REF!</v>
      </c>
      <c r="E72" s="5" t="e">
        <f>'Max Queues'!#REF!</f>
        <v>#REF!</v>
      </c>
      <c r="F72" s="5" t="e">
        <f>'Max Queues'!#REF!</f>
        <v>#REF!</v>
      </c>
      <c r="G72" s="5" t="e">
        <f>'Max Queues'!#REF!</f>
        <v>#REF!</v>
      </c>
    </row>
    <row r="73" spans="1:7">
      <c r="A73" s="3">
        <v>0.781249999999997</v>
      </c>
      <c r="B73" s="5" t="e">
        <f>'Max Queues'!#REF!</f>
        <v>#REF!</v>
      </c>
      <c r="C73" s="5" t="e">
        <f>'Max Queues'!#REF!</f>
        <v>#REF!</v>
      </c>
      <c r="D73" s="5" t="e">
        <f>'Max Queues'!#REF!</f>
        <v>#REF!</v>
      </c>
      <c r="E73" s="5" t="e">
        <f>'Max Queues'!#REF!</f>
        <v>#REF!</v>
      </c>
      <c r="F73" s="5" t="e">
        <f>'Max Queues'!#REF!</f>
        <v>#REF!</v>
      </c>
      <c r="G73" s="5" t="e">
        <f>'Max Queues'!#REF!</f>
        <v>#REF!</v>
      </c>
    </row>
    <row r="74" spans="1:7">
      <c r="A74" s="3">
        <v>0.78472222222221999</v>
      </c>
      <c r="B74" s="5" t="e">
        <f>'Max Queues'!#REF!</f>
        <v>#REF!</v>
      </c>
      <c r="C74" s="5" t="e">
        <f>'Max Queues'!#REF!</f>
        <v>#REF!</v>
      </c>
      <c r="D74" s="5" t="e">
        <f>'Max Queues'!#REF!</f>
        <v>#REF!</v>
      </c>
      <c r="E74" s="5" t="e">
        <f>'Max Queues'!#REF!</f>
        <v>#REF!</v>
      </c>
      <c r="F74" s="5" t="e">
        <f>'Max Queues'!#REF!</f>
        <v>#REF!</v>
      </c>
      <c r="G74" s="5" t="e">
        <f>'Max Queues'!#REF!</f>
        <v>#REF!</v>
      </c>
    </row>
    <row r="75" spans="1:7">
      <c r="A75" s="6">
        <v>0.78819444444444198</v>
      </c>
      <c r="B75" s="7" t="e">
        <f>'Max Queues'!#REF!</f>
        <v>#REF!</v>
      </c>
      <c r="C75" s="7" t="e">
        <f>'Max Queues'!#REF!</f>
        <v>#REF!</v>
      </c>
      <c r="D75" s="7" t="e">
        <f>'Max Queues'!#REF!</f>
        <v>#REF!</v>
      </c>
      <c r="E75" s="7" t="e">
        <f>'Max Queues'!#REF!</f>
        <v>#REF!</v>
      </c>
      <c r="F75" s="7" t="e">
        <f>'Max Queues'!#REF!</f>
        <v>#REF!</v>
      </c>
      <c r="G75" s="7" t="e">
        <f>'Max Queues'!#REF!</f>
        <v>#REF!</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1A3481A-9ECE-4A83-8DFB-00FBBDE74322}"/>
</file>

<file path=customXml/itemProps2.xml><?xml version="1.0" encoding="utf-8"?>
<ds:datastoreItem xmlns:ds="http://schemas.openxmlformats.org/officeDocument/2006/customXml" ds:itemID="{35F3A1C6-A096-4D74-9A5C-4D6BF026B5BC}"/>
</file>

<file path=customXml/itemProps3.xml><?xml version="1.0" encoding="utf-8"?>
<ds:datastoreItem xmlns:ds="http://schemas.openxmlformats.org/officeDocument/2006/customXml" ds:itemID="{0D40B5D5-06DA-4143-B717-94626D8CF61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Front Cover</vt:lpstr>
      <vt:lpstr>QA &amp; Issue</vt:lpstr>
      <vt:lpstr>Location Plan</vt:lpstr>
      <vt:lpstr>Max Queues</vt:lpstr>
      <vt:lpstr>Snapshot Queues</vt:lpstr>
      <vt:lpstr>Calc Sheet</vt:lpstr>
      <vt:lpstr>'Front Cover'!Print_Area</vt:lpstr>
      <vt:lpstr>'Location Plan'!Print_Area</vt:lpstr>
      <vt:lpstr>'Max Queues'!Print_Area</vt:lpstr>
      <vt:lpstr>'QA &amp; Issue'!Print_Area</vt:lpstr>
      <vt:lpstr>'Snapshot Queues'!Print_Area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O'Neill</dc:creator>
  <cp:lastModifiedBy>Luke Martin</cp:lastModifiedBy>
  <cp:lastPrinted>2024-06-18T07:46:00Z</cp:lastPrinted>
  <dcterms:created xsi:type="dcterms:W3CDTF">2007-10-12T16:47:00Z</dcterms:created>
  <dcterms:modified xsi:type="dcterms:W3CDTF">2024-07-25T10:51:26Z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AAB18E64BDBC4F598AB31D1228DF75E6_12</vt:lpwstr>
  </property>
  <property fmtid="{D5CDD505-2E9C-101B-9397-08002B2CF9AE}" pid="3" name="KSOProductBuildVer">
    <vt:lpwstr>2057-12.2.0.13489</vt:lpwstr>
  </property>
</Properties>
</file>